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ogishvili\Desktop\გადაიარაღება\"/>
    </mc:Choice>
  </mc:AlternateContent>
  <xr:revisionPtr revIDLastSave="0" documentId="13_ncr:1_{A5B1E44F-D5FB-4BBD-AB45-9CA9F12D2654}" xr6:coauthVersionLast="36" xr6:coauthVersionMax="36" xr10:uidLastSave="{00000000-0000-0000-0000-000000000000}"/>
  <bookViews>
    <workbookView xWindow="0" yWindow="0" windowWidth="17028" windowHeight="10116" tabRatio="500" xr2:uid="{00000000-000D-0000-FFFF-FFFF00000000}"/>
  </bookViews>
  <sheets>
    <sheet name="Sheet3" sheetId="3" r:id="rId1"/>
  </sheets>
  <definedNames>
    <definedName name="_xlnm._FilterDatabase" localSheetId="0" hidden="1">Sheet3!$A$8:$AD$46</definedName>
    <definedName name="_xlnm.Print_Area" localSheetId="0">Sheet3!$A$1:$AC$46</definedName>
    <definedName name="_xlnm.Print_Titles" localSheetId="0">Sheet3!$1:$8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0" i="3" l="1"/>
  <c r="E30" i="3"/>
  <c r="F29" i="3"/>
  <c r="E29" i="3"/>
  <c r="F28" i="3"/>
  <c r="E28" i="3"/>
  <c r="F26" i="3"/>
  <c r="E26" i="3"/>
  <c r="F25" i="3"/>
  <c r="E25" i="3"/>
  <c r="F24" i="3"/>
  <c r="E24" i="3"/>
  <c r="E17" i="3" l="1"/>
  <c r="F17" i="3"/>
  <c r="E18" i="3"/>
  <c r="F18" i="3"/>
  <c r="E19" i="3"/>
  <c r="F19" i="3"/>
  <c r="E20" i="3"/>
  <c r="F20" i="3"/>
  <c r="E21" i="3"/>
  <c r="F21" i="3"/>
  <c r="E22" i="3"/>
  <c r="F22" i="3"/>
  <c r="E23" i="3"/>
  <c r="F23" i="3"/>
  <c r="E27" i="3"/>
  <c r="F27" i="3"/>
  <c r="E31" i="3"/>
  <c r="F31" i="3"/>
  <c r="E32" i="3"/>
  <c r="F32" i="3"/>
  <c r="E33" i="3"/>
  <c r="F33" i="3"/>
  <c r="E34" i="3"/>
  <c r="F34" i="3"/>
  <c r="E35" i="3"/>
  <c r="F35" i="3"/>
  <c r="E36" i="3"/>
  <c r="E37" i="3"/>
  <c r="E38" i="3"/>
  <c r="F38" i="3"/>
  <c r="E39" i="3"/>
  <c r="F39" i="3"/>
  <c r="E40" i="3"/>
  <c r="F40" i="3"/>
  <c r="E41" i="3"/>
  <c r="F41" i="3"/>
  <c r="E42" i="3"/>
  <c r="F42" i="3"/>
  <c r="E43" i="3"/>
  <c r="F43" i="3"/>
  <c r="E44" i="3"/>
  <c r="F44" i="3"/>
  <c r="E45" i="3"/>
  <c r="F45" i="3"/>
  <c r="E46" i="3"/>
  <c r="F46" i="3"/>
  <c r="M5" i="3"/>
  <c r="F16" i="3"/>
  <c r="F15" i="3"/>
  <c r="F14" i="3"/>
  <c r="F13" i="3"/>
  <c r="F12" i="3"/>
  <c r="F11" i="3"/>
  <c r="F10" i="3"/>
  <c r="F9" i="3"/>
  <c r="E16" i="3"/>
  <c r="E15" i="3"/>
  <c r="E14" i="3"/>
  <c r="E13" i="3"/>
  <c r="E12" i="3"/>
  <c r="E11" i="3"/>
  <c r="E10" i="3"/>
  <c r="E9" i="3"/>
</calcChain>
</file>

<file path=xl/sharedStrings.xml><?xml version="1.0" encoding="utf-8"?>
<sst xmlns="http://schemas.openxmlformats.org/spreadsheetml/2006/main" count="607" uniqueCount="144">
  <si>
    <t>Project Number</t>
  </si>
  <si>
    <t>P1364</t>
  </si>
  <si>
    <t>Notes:</t>
  </si>
  <si>
    <t xml:space="preserve">                                                                                                                  PFT : Slurry                              WPR: Process Water                      WFR: Gland  Seal Water          LFR: Flocculant           F=Flanged</t>
  </si>
  <si>
    <t>Project Name</t>
  </si>
  <si>
    <t>Customer</t>
  </si>
  <si>
    <t>Prepared</t>
  </si>
  <si>
    <t>LM</t>
  </si>
  <si>
    <t>Document Number</t>
  </si>
  <si>
    <t>Checked</t>
  </si>
  <si>
    <t>AVP</t>
  </si>
  <si>
    <t>Document Name</t>
  </si>
  <si>
    <t>Approved</t>
  </si>
  <si>
    <t>LRU</t>
  </si>
  <si>
    <t>Revision</t>
  </si>
  <si>
    <t>Issued</t>
  </si>
  <si>
    <t>Dep.</t>
  </si>
  <si>
    <t>TAG1</t>
  </si>
  <si>
    <t>TAG2</t>
  </si>
  <si>
    <t>Loop TAG</t>
  </si>
  <si>
    <t>Field TAG</t>
  </si>
  <si>
    <t>Type/ Code. MOTORIZED ON-OFF</t>
  </si>
  <si>
    <t xml:space="preserve"> Medium</t>
  </si>
  <si>
    <t>DN</t>
  </si>
  <si>
    <t>Line /Equipment  Number</t>
  </si>
  <si>
    <t>PN</t>
  </si>
  <si>
    <t>Material</t>
  </si>
  <si>
    <t xml:space="preserve">Signal </t>
  </si>
  <si>
    <t>Actuator</t>
  </si>
  <si>
    <t>Flow</t>
  </si>
  <si>
    <t>Enclosure</t>
  </si>
  <si>
    <t xml:space="preserve">Connection </t>
  </si>
  <si>
    <t>Aux. device type</t>
  </si>
  <si>
    <t>Manufacturer</t>
  </si>
  <si>
    <t>Device type and L=?mm</t>
  </si>
  <si>
    <t>P&amp;ID</t>
  </si>
  <si>
    <t>Note</t>
  </si>
  <si>
    <t>link to Datasheet</t>
  </si>
  <si>
    <r>
      <t>m</t>
    </r>
    <r>
      <rPr>
        <b/>
        <vertAlign val="superscript"/>
        <sz val="12"/>
        <color theme="1"/>
        <rFont val="Calibri (Body)"/>
      </rPr>
      <t>3</t>
    </r>
    <r>
      <rPr>
        <b/>
        <sz val="12"/>
        <color theme="1"/>
        <rFont val="Calibri"/>
        <family val="2"/>
        <scheme val="minor"/>
      </rPr>
      <t>/h</t>
    </r>
  </si>
  <si>
    <t>bar(a)</t>
  </si>
  <si>
    <t>ZF01-</t>
  </si>
  <si>
    <t>HS-</t>
  </si>
  <si>
    <t>HV-</t>
  </si>
  <si>
    <t>Knife Gate Valve</t>
  </si>
  <si>
    <t>PFT</t>
  </si>
  <si>
    <t>ZF01-2001-PFT</t>
  </si>
  <si>
    <t>IP67</t>
  </si>
  <si>
    <t>F</t>
  </si>
  <si>
    <t>P1364-PR-014</t>
  </si>
  <si>
    <t>ST02-2005-PFT</t>
  </si>
  <si>
    <t>ZF01-2002-PFT</t>
  </si>
  <si>
    <t>ST02-2050-PFT</t>
  </si>
  <si>
    <t>ST02-</t>
  </si>
  <si>
    <t>ST02-2007-PFT</t>
  </si>
  <si>
    <t>ST02-2107-PFT</t>
  </si>
  <si>
    <t>Ball Valve</t>
  </si>
  <si>
    <t>LFR</t>
  </si>
  <si>
    <t>ST02-2038-LFR</t>
  </si>
  <si>
    <t>Ball valve</t>
  </si>
  <si>
    <t>ST02-2039-LFR</t>
  </si>
  <si>
    <t>ST02-2138-LFR</t>
  </si>
  <si>
    <t>ST02-2139-LFR</t>
  </si>
  <si>
    <t>60</t>
  </si>
  <si>
    <t>ST02-2014-PFT</t>
  </si>
  <si>
    <t>503</t>
  </si>
  <si>
    <t>ST02-2114-PFT</t>
  </si>
  <si>
    <t>WPR</t>
  </si>
  <si>
    <t>ST02-2072-WPR</t>
  </si>
  <si>
    <t>ST02-2172-WPR</t>
  </si>
  <si>
    <t>Plug Valve</t>
  </si>
  <si>
    <t>ST02-2008-PFT</t>
  </si>
  <si>
    <t>PTFE / AISI316</t>
  </si>
  <si>
    <t>ST02-2108-PFT</t>
  </si>
  <si>
    <t>ST02-2022-WPR</t>
  </si>
  <si>
    <t>1000</t>
  </si>
  <si>
    <t>ST02-2024-WPR</t>
  </si>
  <si>
    <t>ST02-2023-WPR</t>
  </si>
  <si>
    <t>ST02-2025-WPR</t>
  </si>
  <si>
    <t>ST02-2096-WPR</t>
  </si>
  <si>
    <t>ST02-HV-255</t>
  </si>
  <si>
    <t>ST02-2093-WPR</t>
  </si>
  <si>
    <t>ST02-HV-256</t>
  </si>
  <si>
    <t>ST02-2095-WPR</t>
  </si>
  <si>
    <t>WFR</t>
  </si>
  <si>
    <t>ST02-2076-WFR</t>
  </si>
  <si>
    <t>25</t>
  </si>
  <si>
    <t>ST02-2077-WFR</t>
  </si>
  <si>
    <t>ST02-2078-WFR</t>
  </si>
  <si>
    <t>ST02-2079-WFR</t>
  </si>
  <si>
    <t>ST02-2082-WFR</t>
  </si>
  <si>
    <t>5</t>
  </si>
  <si>
    <t>ST02-2087-WFR</t>
  </si>
  <si>
    <t>ST02-2011-PFT</t>
  </si>
  <si>
    <t>ST02-2012-PFT</t>
  </si>
  <si>
    <t>ST02-2013-PFT-</t>
  </si>
  <si>
    <t>AISI 316 or CS</t>
  </si>
  <si>
    <t xml:space="preserve">Pressure
Before              </t>
  </si>
  <si>
    <t>Price Option Carbon steel in €</t>
  </si>
  <si>
    <t>Price Option Stainless steel in €</t>
  </si>
  <si>
    <t>ON-OFF VALVE LIST for bidding</t>
  </si>
  <si>
    <t>Connection to</t>
  </si>
  <si>
    <t>Thickener area Cabinet</t>
  </si>
  <si>
    <t>P1364-PR-016b - Combined v6</t>
  </si>
  <si>
    <t>24 VDC Open/Close signals
Opened/Closed Limit switches</t>
  </si>
  <si>
    <t>25 VDC Open/Close signals
Opened/Closed Limit switches</t>
  </si>
  <si>
    <t>26 VDC Open/Close signals
Opened/Closed Limit switches</t>
  </si>
  <si>
    <t>27 VDC Open/Close signals
Opened/Closed Limit switches</t>
  </si>
  <si>
    <t>28 VDC Open/Close signals
Opened/Closed Limit switches</t>
  </si>
  <si>
    <t>29 VDC Open/Close signals
Opened/Closed Limit switches</t>
  </si>
  <si>
    <t>30 VDC Open/Close signals
Opened/Closed Limit switches</t>
  </si>
  <si>
    <t>31 VDC Open/Close signals
Opened/Closed Limit switches</t>
  </si>
  <si>
    <t>32 VDC Open/Close signals
Opened/Closed Limit switches</t>
  </si>
  <si>
    <t>33 VDC Open/Close signals
Opened/Closed Limit switches</t>
  </si>
  <si>
    <t>34 VDC Open/Close signals
Opened/Closed Limit switches</t>
  </si>
  <si>
    <t>35 VDC Open/Close signals
Opened/Closed Limit switches</t>
  </si>
  <si>
    <t>36 VDC Open/Close signals
Opened/Closed Limit switches</t>
  </si>
  <si>
    <t>37 VDC Open/Close signals
Opened/Closed Limit switches</t>
  </si>
  <si>
    <t>38 VDC Open/Close signals
Opened/Closed Limit switches</t>
  </si>
  <si>
    <t>39 VDC Open/Close signals
Opened/Closed Limit switches</t>
  </si>
  <si>
    <t>40 VDC Open/Close signals
Opened/Closed Limit switches</t>
  </si>
  <si>
    <t>41 VDC Open/Close signals
Opened/Closed Limit switches</t>
  </si>
  <si>
    <t>42 VDC Open/Close signals
Opened/Closed Limit switches</t>
  </si>
  <si>
    <t>43 VDC Open/Close signals
Opened/Closed Limit switches</t>
  </si>
  <si>
    <t>44 VDC Open/Close signals
Opened/Closed Limit switches</t>
  </si>
  <si>
    <t>45 VDC Open/Close signals
Opened/Closed Limit switches</t>
  </si>
  <si>
    <t>46 VDC Open/Close signals
Opened/Closed Limit switches</t>
  </si>
  <si>
    <t>47 VDC Open/Close signals
Opened/Closed Limit switches</t>
  </si>
  <si>
    <t>48 VDC Open/Close signals
Opened/Closed Limit switches</t>
  </si>
  <si>
    <t>49 VDC Open/Close signals
Opened/Closed Limit switches</t>
  </si>
  <si>
    <t>50 VDC Open/Close signals
Opened/Closed Limit switches</t>
  </si>
  <si>
    <t>51 VDC Open/Close signals
Opened/Closed Limit switches</t>
  </si>
  <si>
    <t>52 VDC Open/Close signals
Opened/Closed Limit switches</t>
  </si>
  <si>
    <t>53 VDC Open/Close signals
Opened/Closed Limit switches</t>
  </si>
  <si>
    <t>54 VDC Open/Close signals
Opened/Closed Limit switches</t>
  </si>
  <si>
    <t>55 VDC Open/Close signals
Opened/Closed Limit switches</t>
  </si>
  <si>
    <t>56 VDC Open/Close signals
Opened/Closed Limit switches</t>
  </si>
  <si>
    <t>57 VDC Open/Close signals
Opened/Closed Limit switches</t>
  </si>
  <si>
    <t>61 VDC Open/Close signals
Opened/Closed Limit switches</t>
  </si>
  <si>
    <t>65 VDC Open/Close signals
Opened/Closed Limit switches</t>
  </si>
  <si>
    <t>66 VDC Open/Close signals
Opened/Closed Limit switches</t>
  </si>
  <si>
    <t>67 VDC Open/Close signals
Opened/Closed Limit switches</t>
  </si>
  <si>
    <t>Pneumatic, max.operating pressure 10 bar</t>
  </si>
  <si>
    <t>Closing/Opening time:
10 seс max.</t>
  </si>
  <si>
    <t>Closing/Opening time:
20 seс 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</si>
</sst>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2"/>
      <color theme="1"/>
      <name val="Calibri (Body)"/>
    </font>
    <font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Verdana"/>
      <family val="2"/>
    </font>
    <font>
      <sz val="9"/>
      <name val="Verdan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/>
  </cellStyleXfs>
  <cellXfs count="89">
    <xf numFmtId="0" fontId="0" fillId="0" borderId="0" xfId="0"/>
    <xf numFmtId="0" fontId="6" fillId="2" borderId="1" xfId="0" applyFont="1" applyFill="1" applyBorder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/>
    <xf numFmtId="0" fontId="0" fillId="3" borderId="0" xfId="0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4" fontId="1" fillId="2" borderId="8" xfId="0" applyNumberFormat="1" applyFont="1" applyFill="1" applyBorder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0" fillId="0" borderId="0" xfId="0" applyFill="1"/>
    <xf numFmtId="0" fontId="3" fillId="0" borderId="1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6" fillId="2" borderId="18" xfId="0" applyFont="1" applyFill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0" xfId="0" applyBorder="1" applyAlignment="1">
      <alignment horizontal="right" vertical="top"/>
    </xf>
    <xf numFmtId="14" fontId="1" fillId="2" borderId="6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vertical="top"/>
    </xf>
    <xf numFmtId="49" fontId="11" fillId="0" borderId="2" xfId="117" applyNumberFormat="1" applyFont="1" applyFill="1" applyBorder="1" applyAlignment="1">
      <alignment horizontal="center" vertical="center" wrapText="1"/>
    </xf>
    <xf numFmtId="0" fontId="11" fillId="0" borderId="1" xfId="117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top"/>
    </xf>
    <xf numFmtId="0" fontId="11" fillId="0" borderId="1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/>
    <xf numFmtId="0" fontId="11" fillId="0" borderId="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0" xfId="0" applyFont="1" applyFill="1"/>
    <xf numFmtId="0" fontId="11" fillId="0" borderId="2" xfId="0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/>
    <xf numFmtId="0" fontId="12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14" fontId="6" fillId="0" borderId="18" xfId="0" applyNumberFormat="1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3" fillId="2" borderId="15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2" borderId="1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/>
    </xf>
    <xf numFmtId="0" fontId="0" fillId="0" borderId="3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3" fillId="2" borderId="21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</cellXfs>
  <cellStyles count="118">
    <cellStyle name="Followed Hyperlink" xfId="74" builtinId="9" hidden="1"/>
    <cellStyle name="Followed Hyperlink" xfId="72" builtinId="9" hidden="1"/>
    <cellStyle name="Followed Hyperlink" xfId="38" builtinId="9" hidden="1"/>
    <cellStyle name="Followed Hyperlink" xfId="16" builtinId="9" hidden="1"/>
    <cellStyle name="Followed Hyperlink" xfId="8" builtinId="9" hidden="1"/>
    <cellStyle name="Followed Hyperlink" xfId="14" builtinId="9" hidden="1"/>
    <cellStyle name="Followed Hyperlink" xfId="110" builtinId="9" hidden="1"/>
    <cellStyle name="Followed Hyperlink" xfId="92" builtinId="9" hidden="1"/>
    <cellStyle name="Followed Hyperlink" xfId="4" builtinId="9" hidden="1"/>
    <cellStyle name="Followed Hyperlink" xfId="76" builtinId="9" hidden="1"/>
    <cellStyle name="Followed Hyperlink" xfId="94" builtinId="9" hidden="1"/>
    <cellStyle name="Followed Hyperlink" xfId="88" builtinId="9" hidden="1"/>
    <cellStyle name="Followed Hyperlink" xfId="82" builtinId="9" hidden="1"/>
    <cellStyle name="Followed Hyperlink" xfId="84" builtinId="9" hidden="1"/>
    <cellStyle name="Followed Hyperlink" xfId="24" builtinId="9" hidden="1"/>
    <cellStyle name="Followed Hyperlink" xfId="100" builtinId="9" hidden="1"/>
    <cellStyle name="Followed Hyperlink" xfId="108" builtinId="9" hidden="1"/>
    <cellStyle name="Followed Hyperlink" xfId="22" builtinId="9" hidden="1"/>
    <cellStyle name="Followed Hyperlink" xfId="78" builtinId="9" hidden="1"/>
    <cellStyle name="Followed Hyperlink" xfId="28" builtinId="9" hidden="1"/>
    <cellStyle name="Followed Hyperlink" xfId="18" builtinId="9" hidden="1"/>
    <cellStyle name="Followed Hyperlink" xfId="2" builtinId="9" hidden="1"/>
    <cellStyle name="Followed Hyperlink" xfId="36" builtinId="9" hidden="1"/>
    <cellStyle name="Followed Hyperlink" xfId="26" builtinId="9" hidden="1"/>
    <cellStyle name="Followed Hyperlink" xfId="12" builtinId="9" hidden="1"/>
    <cellStyle name="Followed Hyperlink" xfId="68" builtinId="9" hidden="1"/>
    <cellStyle name="Followed Hyperlink" xfId="56" builtinId="9" hidden="1"/>
    <cellStyle name="Followed Hyperlink" xfId="42" builtinId="9" hidden="1"/>
    <cellStyle name="Followed Hyperlink" xfId="54" builtinId="9" hidden="1"/>
    <cellStyle name="Followed Hyperlink" xfId="30" builtinId="9" hidden="1"/>
    <cellStyle name="Followed Hyperlink" xfId="10" builtinId="9" hidden="1"/>
    <cellStyle name="Followed Hyperlink" xfId="60" builtinId="9" hidden="1"/>
    <cellStyle name="Followed Hyperlink" xfId="46" builtinId="9" hidden="1"/>
    <cellStyle name="Followed Hyperlink" xfId="102" builtinId="9" hidden="1"/>
    <cellStyle name="Followed Hyperlink" xfId="106" builtinId="9" hidden="1"/>
    <cellStyle name="Followed Hyperlink" xfId="44" builtinId="9" hidden="1"/>
    <cellStyle name="Followed Hyperlink" xfId="48" builtinId="9" hidden="1"/>
    <cellStyle name="Followed Hyperlink" xfId="62" builtinId="9" hidden="1"/>
    <cellStyle name="Followed Hyperlink" xfId="34" builtinId="9" hidden="1"/>
    <cellStyle name="Followed Hyperlink" xfId="86" builtinId="9" hidden="1"/>
    <cellStyle name="Followed Hyperlink" xfId="104" builtinId="9" hidden="1"/>
    <cellStyle name="Followed Hyperlink" xfId="80" builtinId="9" hidden="1"/>
    <cellStyle name="Followed Hyperlink" xfId="96" builtinId="9" hidden="1"/>
    <cellStyle name="Followed Hyperlink" xfId="90" builtinId="9" hidden="1"/>
    <cellStyle name="Followed Hyperlink" xfId="116" builtinId="9" hidden="1"/>
    <cellStyle name="Followed Hyperlink" xfId="20" builtinId="9" hidden="1"/>
    <cellStyle name="Followed Hyperlink" xfId="64" builtinId="9" hidden="1"/>
    <cellStyle name="Followed Hyperlink" xfId="70" builtinId="9" hidden="1"/>
    <cellStyle name="Followed Hyperlink" xfId="98" builtinId="9" hidden="1"/>
    <cellStyle name="Followed Hyperlink" xfId="112" builtinId="9" hidden="1"/>
    <cellStyle name="Followed Hyperlink" xfId="66" builtinId="9" hidden="1"/>
    <cellStyle name="Followed Hyperlink" xfId="52" builtinId="9" hidden="1"/>
    <cellStyle name="Followed Hyperlink" xfId="6" builtinId="9" hidden="1"/>
    <cellStyle name="Followed Hyperlink" xfId="32" builtinId="9" hidden="1"/>
    <cellStyle name="Followed Hyperlink" xfId="40" builtinId="9" hidden="1"/>
    <cellStyle name="Followed Hyperlink" xfId="114" builtinId="9" hidden="1"/>
    <cellStyle name="Followed Hyperlink" xfId="58" builtinId="9" hidden="1"/>
    <cellStyle name="Followed Hyperlink" xfId="50" builtinId="9" hidden="1"/>
    <cellStyle name="Hyperlink" xfId="27" builtinId="8" hidden="1"/>
    <cellStyle name="Hyperlink" xfId="95" builtinId="8" hidden="1"/>
    <cellStyle name="Hyperlink" xfId="17" builtinId="8" hidden="1"/>
    <cellStyle name="Hyperlink" xfId="67" builtinId="8" hidden="1"/>
    <cellStyle name="Hyperlink" xfId="87" builtinId="8" hidden="1"/>
    <cellStyle name="Hyperlink" xfId="23" builtinId="8" hidden="1"/>
    <cellStyle name="Hyperlink" xfId="1" builtinId="8" hidden="1"/>
    <cellStyle name="Hyperlink" xfId="33" builtinId="8" hidden="1"/>
    <cellStyle name="Hyperlink" xfId="3" builtinId="8" hidden="1"/>
    <cellStyle name="Hyperlink" xfId="97" builtinId="8" hidden="1"/>
    <cellStyle name="Hyperlink" xfId="43" builtinId="8" hidden="1"/>
    <cellStyle name="Hyperlink" xfId="93" builtinId="8" hidden="1"/>
    <cellStyle name="Hyperlink" xfId="103" builtinId="8" hidden="1"/>
    <cellStyle name="Hyperlink" xfId="79" builtinId="8" hidden="1"/>
    <cellStyle name="Hyperlink" xfId="45" builtinId="8" hidden="1"/>
    <cellStyle name="Hyperlink" xfId="69" builtinId="8" hidden="1"/>
    <cellStyle name="Hyperlink" xfId="25" builtinId="8" hidden="1"/>
    <cellStyle name="Hyperlink" xfId="101" builtinId="8" hidden="1"/>
    <cellStyle name="Hyperlink" xfId="41" builtinId="8" hidden="1"/>
    <cellStyle name="Hyperlink" xfId="109" builtinId="8" hidden="1"/>
    <cellStyle name="Hyperlink" xfId="13" builtinId="8" hidden="1"/>
    <cellStyle name="Hyperlink" xfId="89" builtinId="8" hidden="1"/>
    <cellStyle name="Hyperlink" xfId="37" builtinId="8" hidden="1"/>
    <cellStyle name="Hyperlink" xfId="21" builtinId="8" hidden="1"/>
    <cellStyle name="Hyperlink" xfId="59" builtinId="8" hidden="1"/>
    <cellStyle name="Hyperlink" xfId="35" builtinId="8" hidden="1"/>
    <cellStyle name="Hyperlink" xfId="19" builtinId="8" hidden="1"/>
    <cellStyle name="Hyperlink" xfId="7" builtinId="8" hidden="1"/>
    <cellStyle name="Hyperlink" xfId="15" builtinId="8" hidden="1"/>
    <cellStyle name="Hyperlink" xfId="75" builtinId="8" hidden="1"/>
    <cellStyle name="Hyperlink" xfId="47" builtinId="8" hidden="1"/>
    <cellStyle name="Hyperlink" xfId="65" builtinId="8" hidden="1"/>
    <cellStyle name="Hyperlink" xfId="63" builtinId="8" hidden="1"/>
    <cellStyle name="Hyperlink" xfId="51" builtinId="8" hidden="1"/>
    <cellStyle name="Hyperlink" xfId="113" builtinId="8" hidden="1"/>
    <cellStyle name="Hyperlink" xfId="105" builtinId="8" hidden="1"/>
    <cellStyle name="Hyperlink" xfId="83" builtinId="8" hidden="1"/>
    <cellStyle name="Hyperlink" xfId="91" builtinId="8" hidden="1"/>
    <cellStyle name="Hyperlink" xfId="81" builtinId="8" hidden="1"/>
    <cellStyle name="Hyperlink" xfId="61" builtinId="8" hidden="1"/>
    <cellStyle name="Hyperlink" xfId="85" builtinId="8" hidden="1"/>
    <cellStyle name="Hyperlink" xfId="49" builtinId="8" hidden="1"/>
    <cellStyle name="Hyperlink" xfId="77" builtinId="8" hidden="1"/>
    <cellStyle name="Hyperlink" xfId="73" builtinId="8" hidden="1"/>
    <cellStyle name="Hyperlink" xfId="29" builtinId="8" hidden="1"/>
    <cellStyle name="Hyperlink" xfId="111" builtinId="8" hidden="1"/>
    <cellStyle name="Hyperlink" xfId="115" builtinId="8" hidden="1"/>
    <cellStyle name="Hyperlink" xfId="5" builtinId="8" hidden="1"/>
    <cellStyle name="Hyperlink" xfId="55" builtinId="8" hidden="1"/>
    <cellStyle name="Hyperlink" xfId="57" builtinId="8" hidden="1"/>
    <cellStyle name="Hyperlink" xfId="71" builtinId="8" hidden="1"/>
    <cellStyle name="Hyperlink" xfId="39" builtinId="8" hidden="1"/>
    <cellStyle name="Hyperlink" xfId="53" builtinId="8" hidden="1"/>
    <cellStyle name="Hyperlink" xfId="99" builtinId="8" hidden="1"/>
    <cellStyle name="Hyperlink" xfId="107" builtinId="8" hidden="1"/>
    <cellStyle name="Hyperlink" xfId="9" builtinId="8" hidden="1"/>
    <cellStyle name="Hyperlink" xfId="31" builtinId="8" hidden="1"/>
    <cellStyle name="Hyperlink" xfId="11" builtinId="8" hidden="1"/>
    <cellStyle name="Normal" xfId="0" builtinId="0"/>
    <cellStyle name="Normal 2" xfId="117" xr:uid="{00000000-0005-0000-0000-000000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AD67"/>
  <sheetViews>
    <sheetView tabSelected="1" view="pageBreakPreview" topLeftCell="G2" zoomScale="40" zoomScaleNormal="125" zoomScaleSheetLayoutView="40" zoomScalePageLayoutView="125" workbookViewId="0">
      <selection activeCell="G2" sqref="G2:J3"/>
    </sheetView>
  </sheetViews>
  <sheetFormatPr defaultColWidth="11.44140625" defaultRowHeight="13.8" x14ac:dyDescent="0.3"/>
  <cols>
    <col min="1" max="1" width="41.5546875" bestFit="1" customWidth="1"/>
    <col min="2" max="2" width="17" customWidth="1"/>
    <col min="3" max="3" width="19.5546875" customWidth="1"/>
    <col min="4" max="4" width="17.44140625" customWidth="1"/>
    <col min="5" max="5" width="32.5546875" customWidth="1"/>
    <col min="6" max="6" width="99.5546875" style="2" customWidth="1"/>
    <col min="7" max="7" width="74.77734375" customWidth="1"/>
    <col min="8" max="8" width="25.77734375" customWidth="1"/>
    <col min="9" max="9" width="33.21875" customWidth="1"/>
    <col min="10" max="10" width="37.21875" style="2" customWidth="1"/>
    <col min="11" max="11" width="17.21875" customWidth="1"/>
    <col min="12" max="12" width="26.77734375" customWidth="1"/>
    <col min="13" max="14" width="29.77734375" style="5" customWidth="1"/>
    <col min="15" max="15" width="30.5546875" customWidth="1"/>
    <col min="16" max="16" width="45.44140625" customWidth="1"/>
    <col min="17" max="17" width="18.5546875" customWidth="1"/>
    <col min="18" max="18" width="23.5546875" customWidth="1"/>
    <col min="19" max="19" width="26" customWidth="1"/>
    <col min="20" max="20" width="27.77734375" customWidth="1"/>
    <col min="21" max="21" width="21.77734375" style="2" customWidth="1"/>
    <col min="22" max="22" width="17.77734375" bestFit="1" customWidth="1"/>
    <col min="23" max="23" width="25.77734375" bestFit="1" customWidth="1"/>
    <col min="24" max="24" width="29.77734375" customWidth="1"/>
    <col min="25" max="25" width="36.77734375" customWidth="1"/>
    <col min="26" max="26" width="25.5546875" customWidth="1"/>
    <col min="27" max="27" width="34" style="2" bestFit="1" customWidth="1"/>
    <col min="28" max="28" width="20.6640625" style="2" customWidth="1"/>
    <col min="29" max="29" width="4.21875" style="10" customWidth="1"/>
    <col min="30" max="30" width="11.44140625" style="10"/>
  </cols>
  <sheetData>
    <row r="1" spans="1:30" ht="18" x14ac:dyDescent="0.35">
      <c r="A1" s="67"/>
      <c r="B1" s="68"/>
      <c r="C1" s="68"/>
      <c r="D1" s="68"/>
      <c r="E1" s="68"/>
      <c r="F1" s="1" t="s">
        <v>0</v>
      </c>
      <c r="G1" s="74" t="s">
        <v>1</v>
      </c>
      <c r="H1" s="74"/>
      <c r="I1" s="74"/>
      <c r="J1" s="74"/>
      <c r="K1" s="75" t="s">
        <v>2</v>
      </c>
      <c r="L1" s="76"/>
      <c r="M1" s="76"/>
      <c r="N1" s="24"/>
      <c r="O1" s="58" t="s">
        <v>3</v>
      </c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</row>
    <row r="2" spans="1:30" ht="18" x14ac:dyDescent="0.35">
      <c r="A2" s="69"/>
      <c r="B2" s="70"/>
      <c r="C2" s="70"/>
      <c r="D2" s="70"/>
      <c r="E2" s="70"/>
      <c r="F2" s="1" t="s">
        <v>4</v>
      </c>
      <c r="G2" s="74"/>
      <c r="H2" s="74"/>
      <c r="I2" s="74"/>
      <c r="J2" s="74"/>
      <c r="K2" s="77"/>
      <c r="L2" s="78"/>
      <c r="M2" s="78"/>
      <c r="N2" s="24"/>
      <c r="O2" s="58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0" ht="18" x14ac:dyDescent="0.35">
      <c r="A3" s="69"/>
      <c r="B3" s="70"/>
      <c r="C3" s="70"/>
      <c r="D3" s="70"/>
      <c r="E3" s="70"/>
      <c r="F3" s="1" t="s">
        <v>5</v>
      </c>
      <c r="G3" s="74"/>
      <c r="H3" s="74"/>
      <c r="I3" s="74"/>
      <c r="J3" s="74"/>
      <c r="K3" s="6" t="s">
        <v>6</v>
      </c>
      <c r="L3" s="7" t="s">
        <v>7</v>
      </c>
      <c r="M3" s="8">
        <v>45138</v>
      </c>
      <c r="N3" s="25"/>
      <c r="O3" s="58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0" ht="18" x14ac:dyDescent="0.35">
      <c r="A4" s="69"/>
      <c r="B4" s="70"/>
      <c r="C4" s="70"/>
      <c r="D4" s="70"/>
      <c r="E4" s="70"/>
      <c r="F4" s="1" t="s">
        <v>8</v>
      </c>
      <c r="G4" s="74" t="s">
        <v>102</v>
      </c>
      <c r="H4" s="74"/>
      <c r="I4" s="74"/>
      <c r="J4" s="74"/>
      <c r="K4" s="6" t="s">
        <v>9</v>
      </c>
      <c r="L4" s="7" t="s">
        <v>10</v>
      </c>
      <c r="M4" s="8">
        <v>45138</v>
      </c>
      <c r="N4" s="25"/>
      <c r="O4" s="58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0" ht="18" x14ac:dyDescent="0.35">
      <c r="A5" s="69"/>
      <c r="B5" s="70"/>
      <c r="C5" s="70"/>
      <c r="D5" s="70"/>
      <c r="E5" s="70"/>
      <c r="F5" s="1" t="s">
        <v>11</v>
      </c>
      <c r="G5" s="74" t="s">
        <v>99</v>
      </c>
      <c r="H5" s="74"/>
      <c r="I5" s="74"/>
      <c r="J5" s="74"/>
      <c r="K5" s="6" t="s">
        <v>12</v>
      </c>
      <c r="L5" s="7" t="s">
        <v>13</v>
      </c>
      <c r="M5" s="8">
        <f>G6</f>
        <v>45138</v>
      </c>
      <c r="N5" s="25"/>
      <c r="O5" s="58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</row>
    <row r="6" spans="1:30" ht="18.600000000000001" thickBot="1" x14ac:dyDescent="0.4">
      <c r="A6" s="69"/>
      <c r="B6" s="71"/>
      <c r="C6" s="71"/>
      <c r="D6" s="71"/>
      <c r="E6" s="71"/>
      <c r="F6" s="17" t="s">
        <v>14</v>
      </c>
      <c r="G6" s="63">
        <v>45138</v>
      </c>
      <c r="H6" s="64"/>
      <c r="I6" s="64"/>
      <c r="J6" s="64"/>
      <c r="K6" s="18" t="s">
        <v>15</v>
      </c>
      <c r="L6" s="19" t="s">
        <v>13</v>
      </c>
      <c r="M6" s="20">
        <v>45138</v>
      </c>
      <c r="N6" s="25"/>
      <c r="O6" s="58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</row>
    <row r="7" spans="1:30" s="3" customFormat="1" ht="31.2" x14ac:dyDescent="0.3">
      <c r="A7" s="79" t="s">
        <v>16</v>
      </c>
      <c r="B7" s="81" t="s">
        <v>17</v>
      </c>
      <c r="C7" s="83" t="s">
        <v>18</v>
      </c>
      <c r="D7" s="84"/>
      <c r="E7" s="83" t="s">
        <v>19</v>
      </c>
      <c r="F7" s="87" t="s">
        <v>20</v>
      </c>
      <c r="G7" s="72" t="s">
        <v>21</v>
      </c>
      <c r="H7" s="81" t="s">
        <v>22</v>
      </c>
      <c r="I7" s="54" t="s">
        <v>23</v>
      </c>
      <c r="J7" s="54" t="s">
        <v>24</v>
      </c>
      <c r="K7" s="54" t="s">
        <v>25</v>
      </c>
      <c r="L7" s="56" t="s">
        <v>26</v>
      </c>
      <c r="M7" s="72" t="s">
        <v>27</v>
      </c>
      <c r="N7" s="72" t="s">
        <v>100</v>
      </c>
      <c r="O7" s="61" t="s">
        <v>28</v>
      </c>
      <c r="P7" s="21" t="s">
        <v>29</v>
      </c>
      <c r="Q7" s="22" t="s">
        <v>96</v>
      </c>
      <c r="R7" s="72" t="s">
        <v>30</v>
      </c>
      <c r="S7" s="54" t="s">
        <v>31</v>
      </c>
      <c r="T7" s="65" t="s">
        <v>32</v>
      </c>
      <c r="U7" s="54" t="s">
        <v>33</v>
      </c>
      <c r="V7" s="54" t="s">
        <v>34</v>
      </c>
      <c r="W7" s="54" t="s">
        <v>97</v>
      </c>
      <c r="X7" s="54" t="s">
        <v>98</v>
      </c>
      <c r="Y7" s="54" t="s">
        <v>35</v>
      </c>
      <c r="Z7" s="13" t="s">
        <v>36</v>
      </c>
      <c r="AA7" s="48" t="s">
        <v>37</v>
      </c>
      <c r="AB7" s="49"/>
      <c r="AC7" s="16"/>
      <c r="AD7" s="16"/>
    </row>
    <row r="8" spans="1:30" s="4" customFormat="1" ht="18.600000000000001" thickBot="1" x14ac:dyDescent="0.35">
      <c r="A8" s="80"/>
      <c r="B8" s="82"/>
      <c r="C8" s="85"/>
      <c r="D8" s="86"/>
      <c r="E8" s="85"/>
      <c r="F8" s="88"/>
      <c r="G8" s="73"/>
      <c r="H8" s="82"/>
      <c r="I8" s="55"/>
      <c r="J8" s="55"/>
      <c r="K8" s="55"/>
      <c r="L8" s="57"/>
      <c r="M8" s="73"/>
      <c r="N8" s="73"/>
      <c r="O8" s="62"/>
      <c r="P8" s="11" t="s">
        <v>38</v>
      </c>
      <c r="Q8" s="15" t="s">
        <v>39</v>
      </c>
      <c r="R8" s="73"/>
      <c r="S8" s="55"/>
      <c r="T8" s="66"/>
      <c r="U8" s="55"/>
      <c r="V8" s="55"/>
      <c r="W8" s="55"/>
      <c r="X8" s="55"/>
      <c r="Y8" s="55"/>
      <c r="Z8" s="12"/>
      <c r="AA8" s="50"/>
      <c r="AB8" s="51"/>
      <c r="AC8" s="9"/>
      <c r="AD8" s="9"/>
    </row>
    <row r="9" spans="1:30" s="38" customFormat="1" ht="37.799999999999997" x14ac:dyDescent="0.2">
      <c r="A9" s="32" t="s">
        <v>40</v>
      </c>
      <c r="B9" s="32" t="s">
        <v>41</v>
      </c>
      <c r="C9" s="39">
        <v>201</v>
      </c>
      <c r="D9" s="32" t="s">
        <v>42</v>
      </c>
      <c r="E9" s="39" t="str">
        <f t="shared" ref="E9:E23" si="0">CONCATENATE(A9,B9,C9)</f>
        <v>ZF01-HS-201</v>
      </c>
      <c r="F9" s="39" t="str">
        <f t="shared" ref="F9:F27" si="1">CONCATENATE(A9,D9,C9)</f>
        <v>ZF01-HV-201</v>
      </c>
      <c r="G9" s="32" t="s">
        <v>43</v>
      </c>
      <c r="H9" s="32" t="s">
        <v>44</v>
      </c>
      <c r="I9" s="39">
        <v>450</v>
      </c>
      <c r="J9" s="40" t="s">
        <v>45</v>
      </c>
      <c r="K9" s="39">
        <v>10</v>
      </c>
      <c r="L9" s="32" t="s">
        <v>95</v>
      </c>
      <c r="M9" s="27" t="s">
        <v>103</v>
      </c>
      <c r="N9" s="32" t="s">
        <v>101</v>
      </c>
      <c r="O9" s="27" t="s">
        <v>141</v>
      </c>
      <c r="P9" s="39">
        <v>1417</v>
      </c>
      <c r="Q9" s="41">
        <v>2</v>
      </c>
      <c r="R9" s="32" t="s">
        <v>46</v>
      </c>
      <c r="S9" s="32" t="s">
        <v>47</v>
      </c>
      <c r="T9" s="28" t="s">
        <v>143</v>
      </c>
      <c r="U9" s="32"/>
      <c r="V9" s="42"/>
      <c r="W9" s="42"/>
      <c r="X9" s="32"/>
      <c r="Y9" s="34" t="s">
        <v>48</v>
      </c>
      <c r="Z9" s="35"/>
      <c r="AA9" s="52"/>
      <c r="AB9" s="53"/>
    </row>
    <row r="10" spans="1:30" s="38" customFormat="1" ht="37.799999999999997" x14ac:dyDescent="0.2">
      <c r="A10" s="29" t="s">
        <v>40</v>
      </c>
      <c r="B10" s="29" t="s">
        <v>41</v>
      </c>
      <c r="C10" s="30">
        <v>202</v>
      </c>
      <c r="D10" s="29" t="s">
        <v>42</v>
      </c>
      <c r="E10" s="30" t="str">
        <f t="shared" si="0"/>
        <v>ZF01-HS-202</v>
      </c>
      <c r="F10" s="30" t="str">
        <f t="shared" si="1"/>
        <v>ZF01-HV-202</v>
      </c>
      <c r="G10" s="29" t="s">
        <v>43</v>
      </c>
      <c r="H10" s="29" t="s">
        <v>44</v>
      </c>
      <c r="I10" s="30">
        <v>400</v>
      </c>
      <c r="J10" s="31" t="s">
        <v>49</v>
      </c>
      <c r="K10" s="30">
        <v>10</v>
      </c>
      <c r="L10" s="29" t="s">
        <v>95</v>
      </c>
      <c r="M10" s="27" t="s">
        <v>104</v>
      </c>
      <c r="N10" s="32" t="s">
        <v>101</v>
      </c>
      <c r="O10" s="27" t="s">
        <v>141</v>
      </c>
      <c r="P10" s="39">
        <v>1417</v>
      </c>
      <c r="Q10" s="26">
        <v>5</v>
      </c>
      <c r="R10" s="29" t="s">
        <v>46</v>
      </c>
      <c r="S10" s="32" t="s">
        <v>47</v>
      </c>
      <c r="T10" s="28" t="s">
        <v>143</v>
      </c>
      <c r="U10" s="29"/>
      <c r="V10" s="33"/>
      <c r="W10" s="33"/>
      <c r="X10" s="29"/>
      <c r="Y10" s="34" t="s">
        <v>48</v>
      </c>
      <c r="Z10" s="35"/>
      <c r="AA10" s="46"/>
      <c r="AB10" s="47"/>
    </row>
    <row r="11" spans="1:30" s="38" customFormat="1" ht="37.799999999999997" x14ac:dyDescent="0.2">
      <c r="A11" s="29" t="s">
        <v>40</v>
      </c>
      <c r="B11" s="29" t="s">
        <v>41</v>
      </c>
      <c r="C11" s="30">
        <v>203</v>
      </c>
      <c r="D11" s="29" t="s">
        <v>42</v>
      </c>
      <c r="E11" s="30" t="str">
        <f t="shared" si="0"/>
        <v>ZF01-HS-203</v>
      </c>
      <c r="F11" s="30" t="str">
        <f t="shared" si="1"/>
        <v>ZF01-HV-203</v>
      </c>
      <c r="G11" s="32" t="s">
        <v>43</v>
      </c>
      <c r="H11" s="29" t="s">
        <v>44</v>
      </c>
      <c r="I11" s="30">
        <v>450</v>
      </c>
      <c r="J11" s="31" t="s">
        <v>50</v>
      </c>
      <c r="K11" s="30">
        <v>10</v>
      </c>
      <c r="L11" s="29" t="s">
        <v>95</v>
      </c>
      <c r="M11" s="27" t="s">
        <v>105</v>
      </c>
      <c r="N11" s="32" t="s">
        <v>101</v>
      </c>
      <c r="O11" s="27" t="s">
        <v>141</v>
      </c>
      <c r="P11" s="39">
        <v>1417</v>
      </c>
      <c r="Q11" s="26">
        <v>2</v>
      </c>
      <c r="R11" s="29" t="s">
        <v>46</v>
      </c>
      <c r="S11" s="32" t="s">
        <v>47</v>
      </c>
      <c r="T11" s="28" t="s">
        <v>143</v>
      </c>
      <c r="U11" s="29"/>
      <c r="V11" s="33"/>
      <c r="W11" s="33"/>
      <c r="X11" s="29"/>
      <c r="Y11" s="34" t="s">
        <v>48</v>
      </c>
      <c r="Z11" s="35"/>
      <c r="AA11" s="46"/>
      <c r="AB11" s="47"/>
    </row>
    <row r="12" spans="1:30" s="38" customFormat="1" ht="37.799999999999997" x14ac:dyDescent="0.2">
      <c r="A12" s="29" t="s">
        <v>40</v>
      </c>
      <c r="B12" s="29" t="s">
        <v>41</v>
      </c>
      <c r="C12" s="30">
        <v>204</v>
      </c>
      <c r="D12" s="29" t="s">
        <v>42</v>
      </c>
      <c r="E12" s="30" t="str">
        <f t="shared" si="0"/>
        <v>ZF01-HS-204</v>
      </c>
      <c r="F12" s="30" t="str">
        <f t="shared" si="1"/>
        <v>ZF01-HV-204</v>
      </c>
      <c r="G12" s="29" t="s">
        <v>43</v>
      </c>
      <c r="H12" s="29" t="s">
        <v>44</v>
      </c>
      <c r="I12" s="30">
        <v>400</v>
      </c>
      <c r="J12" s="31" t="s">
        <v>51</v>
      </c>
      <c r="K12" s="30">
        <v>10</v>
      </c>
      <c r="L12" s="29" t="s">
        <v>95</v>
      </c>
      <c r="M12" s="27" t="s">
        <v>106</v>
      </c>
      <c r="N12" s="32" t="s">
        <v>101</v>
      </c>
      <c r="O12" s="27" t="s">
        <v>141</v>
      </c>
      <c r="P12" s="39">
        <v>1417</v>
      </c>
      <c r="Q12" s="26">
        <v>5</v>
      </c>
      <c r="R12" s="29" t="s">
        <v>46</v>
      </c>
      <c r="S12" s="32" t="s">
        <v>47</v>
      </c>
      <c r="T12" s="28" t="s">
        <v>143</v>
      </c>
      <c r="U12" s="29"/>
      <c r="V12" s="33"/>
      <c r="W12" s="33"/>
      <c r="X12" s="29"/>
      <c r="Y12" s="34" t="s">
        <v>48</v>
      </c>
      <c r="Z12" s="35"/>
      <c r="AA12" s="46"/>
      <c r="AB12" s="47"/>
    </row>
    <row r="13" spans="1:30" s="38" customFormat="1" ht="37.799999999999997" x14ac:dyDescent="0.2">
      <c r="A13" s="29" t="s">
        <v>52</v>
      </c>
      <c r="B13" s="29" t="s">
        <v>41</v>
      </c>
      <c r="C13" s="30">
        <v>211</v>
      </c>
      <c r="D13" s="29" t="s">
        <v>42</v>
      </c>
      <c r="E13" s="30" t="str">
        <f t="shared" si="0"/>
        <v>ST02-HS-211</v>
      </c>
      <c r="F13" s="30" t="str">
        <f t="shared" si="1"/>
        <v>ST02-HV-211</v>
      </c>
      <c r="G13" s="32" t="s">
        <v>43</v>
      </c>
      <c r="H13" s="29" t="s">
        <v>44</v>
      </c>
      <c r="I13" s="30">
        <v>600</v>
      </c>
      <c r="J13" s="43" t="s">
        <v>53</v>
      </c>
      <c r="K13" s="30">
        <v>10</v>
      </c>
      <c r="L13" s="29" t="s">
        <v>95</v>
      </c>
      <c r="M13" s="27" t="s">
        <v>107</v>
      </c>
      <c r="N13" s="32" t="s">
        <v>101</v>
      </c>
      <c r="O13" s="27" t="s">
        <v>141</v>
      </c>
      <c r="P13" s="39">
        <v>1417</v>
      </c>
      <c r="Q13" s="26">
        <v>2</v>
      </c>
      <c r="R13" s="29" t="s">
        <v>46</v>
      </c>
      <c r="S13" s="32" t="s">
        <v>47</v>
      </c>
      <c r="T13" s="28" t="s">
        <v>143</v>
      </c>
      <c r="U13" s="29"/>
      <c r="V13" s="33"/>
      <c r="W13" s="33"/>
      <c r="X13" s="29"/>
      <c r="Y13" s="34" t="s">
        <v>48</v>
      </c>
      <c r="Z13" s="35"/>
      <c r="AA13" s="46"/>
      <c r="AB13" s="47"/>
    </row>
    <row r="14" spans="1:30" s="38" customFormat="1" ht="37.799999999999997" x14ac:dyDescent="0.2">
      <c r="A14" s="29" t="s">
        <v>52</v>
      </c>
      <c r="B14" s="29" t="s">
        <v>41</v>
      </c>
      <c r="C14" s="30">
        <v>212</v>
      </c>
      <c r="D14" s="29" t="s">
        <v>42</v>
      </c>
      <c r="E14" s="30" t="str">
        <f t="shared" si="0"/>
        <v>ST02-HS-212</v>
      </c>
      <c r="F14" s="30" t="str">
        <f t="shared" si="1"/>
        <v>ST02-HV-212</v>
      </c>
      <c r="G14" s="29" t="s">
        <v>43</v>
      </c>
      <c r="H14" s="29" t="s">
        <v>44</v>
      </c>
      <c r="I14" s="30">
        <v>600</v>
      </c>
      <c r="J14" s="31" t="s">
        <v>54</v>
      </c>
      <c r="K14" s="30">
        <v>10</v>
      </c>
      <c r="L14" s="29" t="s">
        <v>95</v>
      </c>
      <c r="M14" s="27" t="s">
        <v>108</v>
      </c>
      <c r="N14" s="32" t="s">
        <v>101</v>
      </c>
      <c r="O14" s="27" t="s">
        <v>141</v>
      </c>
      <c r="P14" s="39">
        <v>1417</v>
      </c>
      <c r="Q14" s="26">
        <v>2</v>
      </c>
      <c r="R14" s="29" t="s">
        <v>46</v>
      </c>
      <c r="S14" s="32" t="s">
        <v>47</v>
      </c>
      <c r="T14" s="28" t="s">
        <v>143</v>
      </c>
      <c r="U14" s="29"/>
      <c r="V14" s="33"/>
      <c r="W14" s="33"/>
      <c r="X14" s="29"/>
      <c r="Y14" s="34" t="s">
        <v>48</v>
      </c>
      <c r="Z14" s="35"/>
      <c r="AA14" s="46"/>
      <c r="AB14" s="47"/>
    </row>
    <row r="15" spans="1:30" s="38" customFormat="1" ht="37.799999999999997" x14ac:dyDescent="0.2">
      <c r="A15" s="29" t="s">
        <v>52</v>
      </c>
      <c r="B15" s="29" t="s">
        <v>41</v>
      </c>
      <c r="C15" s="30">
        <v>213</v>
      </c>
      <c r="D15" s="29" t="s">
        <v>42</v>
      </c>
      <c r="E15" s="30" t="str">
        <f t="shared" si="0"/>
        <v>ST02-HS-213</v>
      </c>
      <c r="F15" s="30" t="str">
        <f t="shared" si="1"/>
        <v>ST02-HV-213</v>
      </c>
      <c r="G15" s="29" t="s">
        <v>55</v>
      </c>
      <c r="H15" s="29" t="s">
        <v>56</v>
      </c>
      <c r="I15" s="30">
        <v>80</v>
      </c>
      <c r="J15" s="31" t="s">
        <v>57</v>
      </c>
      <c r="K15" s="30">
        <v>10</v>
      </c>
      <c r="L15" s="29" t="s">
        <v>95</v>
      </c>
      <c r="M15" s="27" t="s">
        <v>109</v>
      </c>
      <c r="N15" s="32" t="s">
        <v>101</v>
      </c>
      <c r="O15" s="27" t="s">
        <v>141</v>
      </c>
      <c r="P15" s="30">
        <v>60</v>
      </c>
      <c r="Q15" s="26">
        <v>2</v>
      </c>
      <c r="R15" s="29" t="s">
        <v>46</v>
      </c>
      <c r="S15" s="32" t="s">
        <v>47</v>
      </c>
      <c r="T15" s="28" t="s">
        <v>142</v>
      </c>
      <c r="U15" s="29"/>
      <c r="V15" s="33"/>
      <c r="W15" s="33"/>
      <c r="X15" s="29"/>
      <c r="Y15" s="34" t="s">
        <v>48</v>
      </c>
      <c r="Z15" s="35"/>
      <c r="AA15" s="46"/>
      <c r="AB15" s="47"/>
    </row>
    <row r="16" spans="1:30" s="38" customFormat="1" ht="37.799999999999997" x14ac:dyDescent="0.2">
      <c r="A16" s="29" t="s">
        <v>52</v>
      </c>
      <c r="B16" s="29" t="s">
        <v>41</v>
      </c>
      <c r="C16" s="30">
        <v>214</v>
      </c>
      <c r="D16" s="29" t="s">
        <v>42</v>
      </c>
      <c r="E16" s="30" t="str">
        <f t="shared" si="0"/>
        <v>ST02-HS-214</v>
      </c>
      <c r="F16" s="30" t="str">
        <f t="shared" si="1"/>
        <v>ST02-HV-214</v>
      </c>
      <c r="G16" s="29" t="s">
        <v>58</v>
      </c>
      <c r="H16" s="29" t="s">
        <v>56</v>
      </c>
      <c r="I16" s="30">
        <v>80</v>
      </c>
      <c r="J16" s="31" t="s">
        <v>59</v>
      </c>
      <c r="K16" s="30">
        <v>10</v>
      </c>
      <c r="L16" s="29" t="s">
        <v>95</v>
      </c>
      <c r="M16" s="27" t="s">
        <v>110</v>
      </c>
      <c r="N16" s="32" t="s">
        <v>101</v>
      </c>
      <c r="O16" s="27" t="s">
        <v>141</v>
      </c>
      <c r="P16" s="30">
        <v>60</v>
      </c>
      <c r="Q16" s="26">
        <v>2</v>
      </c>
      <c r="R16" s="29" t="s">
        <v>46</v>
      </c>
      <c r="S16" s="32" t="s">
        <v>47</v>
      </c>
      <c r="T16" s="28" t="s">
        <v>142</v>
      </c>
      <c r="U16" s="29"/>
      <c r="V16" s="33"/>
      <c r="W16" s="33"/>
      <c r="X16" s="29"/>
      <c r="Y16" s="34" t="s">
        <v>48</v>
      </c>
      <c r="Z16" s="35"/>
      <c r="AA16" s="46"/>
      <c r="AB16" s="47"/>
    </row>
    <row r="17" spans="1:28" s="38" customFormat="1" ht="37.799999999999997" x14ac:dyDescent="0.2">
      <c r="A17" s="29" t="s">
        <v>52</v>
      </c>
      <c r="B17" s="29" t="s">
        <v>41</v>
      </c>
      <c r="C17" s="30">
        <v>215</v>
      </c>
      <c r="D17" s="29" t="s">
        <v>42</v>
      </c>
      <c r="E17" s="30" t="str">
        <f t="shared" si="0"/>
        <v>ST02-HS-215</v>
      </c>
      <c r="F17" s="30" t="str">
        <f t="shared" si="1"/>
        <v>ST02-HV-215</v>
      </c>
      <c r="G17" s="29" t="s">
        <v>55</v>
      </c>
      <c r="H17" s="29" t="s">
        <v>56</v>
      </c>
      <c r="I17" s="30">
        <v>80</v>
      </c>
      <c r="J17" s="31" t="s">
        <v>60</v>
      </c>
      <c r="K17" s="30">
        <v>10</v>
      </c>
      <c r="L17" s="29" t="s">
        <v>95</v>
      </c>
      <c r="M17" s="27" t="s">
        <v>111</v>
      </c>
      <c r="N17" s="32" t="s">
        <v>101</v>
      </c>
      <c r="O17" s="27" t="s">
        <v>141</v>
      </c>
      <c r="P17" s="30">
        <v>60</v>
      </c>
      <c r="Q17" s="26">
        <v>2</v>
      </c>
      <c r="R17" s="29" t="s">
        <v>46</v>
      </c>
      <c r="S17" s="32" t="s">
        <v>47</v>
      </c>
      <c r="T17" s="28" t="s">
        <v>142</v>
      </c>
      <c r="U17" s="29"/>
      <c r="V17" s="33"/>
      <c r="W17" s="33"/>
      <c r="X17" s="29"/>
      <c r="Y17" s="34" t="s">
        <v>48</v>
      </c>
      <c r="Z17" s="35"/>
      <c r="AA17" s="46"/>
      <c r="AB17" s="47"/>
    </row>
    <row r="18" spans="1:28" s="38" customFormat="1" ht="37.799999999999997" x14ac:dyDescent="0.2">
      <c r="A18" s="29" t="s">
        <v>52</v>
      </c>
      <c r="B18" s="29" t="s">
        <v>41</v>
      </c>
      <c r="C18" s="30">
        <v>216</v>
      </c>
      <c r="D18" s="29" t="s">
        <v>42</v>
      </c>
      <c r="E18" s="30" t="str">
        <f t="shared" si="0"/>
        <v>ST02-HS-216</v>
      </c>
      <c r="F18" s="30" t="str">
        <f t="shared" si="1"/>
        <v>ST02-HV-216</v>
      </c>
      <c r="G18" s="29" t="s">
        <v>58</v>
      </c>
      <c r="H18" s="29" t="s">
        <v>56</v>
      </c>
      <c r="I18" s="30">
        <v>80</v>
      </c>
      <c r="J18" s="31" t="s">
        <v>61</v>
      </c>
      <c r="K18" s="30">
        <v>10</v>
      </c>
      <c r="L18" s="29" t="s">
        <v>95</v>
      </c>
      <c r="M18" s="27" t="s">
        <v>112</v>
      </c>
      <c r="N18" s="32" t="s">
        <v>101</v>
      </c>
      <c r="O18" s="27" t="s">
        <v>141</v>
      </c>
      <c r="P18" s="29" t="s">
        <v>62</v>
      </c>
      <c r="Q18" s="26">
        <v>2</v>
      </c>
      <c r="R18" s="29" t="s">
        <v>46</v>
      </c>
      <c r="S18" s="32" t="s">
        <v>47</v>
      </c>
      <c r="T18" s="28" t="s">
        <v>142</v>
      </c>
      <c r="U18" s="29"/>
      <c r="V18" s="33"/>
      <c r="W18" s="33"/>
      <c r="X18" s="29"/>
      <c r="Y18" s="34" t="s">
        <v>48</v>
      </c>
      <c r="Z18" s="35"/>
      <c r="AA18" s="46"/>
      <c r="AB18" s="47"/>
    </row>
    <row r="19" spans="1:28" s="38" customFormat="1" ht="37.799999999999997" x14ac:dyDescent="0.2">
      <c r="A19" s="29" t="s">
        <v>52</v>
      </c>
      <c r="B19" s="29" t="s">
        <v>41</v>
      </c>
      <c r="C19" s="30">
        <v>217</v>
      </c>
      <c r="D19" s="29" t="s">
        <v>42</v>
      </c>
      <c r="E19" s="30" t="str">
        <f t="shared" si="0"/>
        <v>ST02-HS-217</v>
      </c>
      <c r="F19" s="30" t="str">
        <f t="shared" si="1"/>
        <v>ST02-HV-217</v>
      </c>
      <c r="G19" s="29" t="s">
        <v>43</v>
      </c>
      <c r="H19" s="29" t="s">
        <v>44</v>
      </c>
      <c r="I19" s="30">
        <v>250</v>
      </c>
      <c r="J19" s="31" t="s">
        <v>63</v>
      </c>
      <c r="K19" s="30">
        <v>10</v>
      </c>
      <c r="L19" s="29" t="s">
        <v>95</v>
      </c>
      <c r="M19" s="27" t="s">
        <v>113</v>
      </c>
      <c r="N19" s="32" t="s">
        <v>101</v>
      </c>
      <c r="O19" s="27" t="s">
        <v>141</v>
      </c>
      <c r="P19" s="29" t="s">
        <v>64</v>
      </c>
      <c r="Q19" s="26">
        <v>2</v>
      </c>
      <c r="R19" s="29" t="s">
        <v>46</v>
      </c>
      <c r="S19" s="32" t="s">
        <v>47</v>
      </c>
      <c r="T19" s="28" t="s">
        <v>142</v>
      </c>
      <c r="U19" s="29"/>
      <c r="V19" s="33"/>
      <c r="W19" s="33"/>
      <c r="X19" s="29"/>
      <c r="Y19" s="34" t="s">
        <v>48</v>
      </c>
      <c r="Z19" s="35"/>
      <c r="AA19" s="46"/>
      <c r="AB19" s="47"/>
    </row>
    <row r="20" spans="1:28" s="38" customFormat="1" ht="37.799999999999997" x14ac:dyDescent="0.2">
      <c r="A20" s="29" t="s">
        <v>52</v>
      </c>
      <c r="B20" s="29" t="s">
        <v>41</v>
      </c>
      <c r="C20" s="30">
        <v>218</v>
      </c>
      <c r="D20" s="29" t="s">
        <v>42</v>
      </c>
      <c r="E20" s="30" t="str">
        <f t="shared" si="0"/>
        <v>ST02-HS-218</v>
      </c>
      <c r="F20" s="30" t="str">
        <f t="shared" si="1"/>
        <v>ST02-HV-218</v>
      </c>
      <c r="G20" s="29" t="s">
        <v>43</v>
      </c>
      <c r="H20" s="29" t="s">
        <v>44</v>
      </c>
      <c r="I20" s="30">
        <v>250</v>
      </c>
      <c r="J20" s="31" t="s">
        <v>65</v>
      </c>
      <c r="K20" s="30">
        <v>10</v>
      </c>
      <c r="L20" s="29" t="s">
        <v>95</v>
      </c>
      <c r="M20" s="27" t="s">
        <v>114</v>
      </c>
      <c r="N20" s="32" t="s">
        <v>101</v>
      </c>
      <c r="O20" s="27" t="s">
        <v>141</v>
      </c>
      <c r="P20" s="29" t="s">
        <v>64</v>
      </c>
      <c r="Q20" s="26">
        <v>2</v>
      </c>
      <c r="R20" s="29" t="s">
        <v>46</v>
      </c>
      <c r="S20" s="32" t="s">
        <v>47</v>
      </c>
      <c r="T20" s="28" t="s">
        <v>142</v>
      </c>
      <c r="U20" s="29"/>
      <c r="V20" s="33"/>
      <c r="W20" s="33"/>
      <c r="X20" s="29"/>
      <c r="Y20" s="34" t="s">
        <v>48</v>
      </c>
      <c r="Z20" s="35"/>
      <c r="AA20" s="46"/>
      <c r="AB20" s="47"/>
    </row>
    <row r="21" spans="1:28" s="38" customFormat="1" ht="37.799999999999997" x14ac:dyDescent="0.2">
      <c r="A21" s="29" t="s">
        <v>52</v>
      </c>
      <c r="B21" s="29" t="s">
        <v>41</v>
      </c>
      <c r="C21" s="30">
        <v>219</v>
      </c>
      <c r="D21" s="29" t="s">
        <v>42</v>
      </c>
      <c r="E21" s="30" t="str">
        <f t="shared" si="0"/>
        <v>ST02-HS-219</v>
      </c>
      <c r="F21" s="30" t="str">
        <f t="shared" si="1"/>
        <v>ST02-HV-219</v>
      </c>
      <c r="G21" s="29" t="s">
        <v>55</v>
      </c>
      <c r="H21" s="29" t="s">
        <v>66</v>
      </c>
      <c r="I21" s="30">
        <v>80</v>
      </c>
      <c r="J21" s="31" t="s">
        <v>67</v>
      </c>
      <c r="K21" s="30">
        <v>10</v>
      </c>
      <c r="L21" s="29" t="s">
        <v>95</v>
      </c>
      <c r="M21" s="27" t="s">
        <v>115</v>
      </c>
      <c r="N21" s="32" t="s">
        <v>101</v>
      </c>
      <c r="O21" s="27" t="s">
        <v>141</v>
      </c>
      <c r="P21" s="29" t="s">
        <v>62</v>
      </c>
      <c r="Q21" s="26">
        <v>3</v>
      </c>
      <c r="R21" s="29" t="s">
        <v>46</v>
      </c>
      <c r="S21" s="32" t="s">
        <v>47</v>
      </c>
      <c r="T21" s="28" t="s">
        <v>142</v>
      </c>
      <c r="U21" s="29"/>
      <c r="V21" s="33"/>
      <c r="W21" s="33"/>
      <c r="X21" s="29"/>
      <c r="Y21" s="34" t="s">
        <v>48</v>
      </c>
      <c r="Z21" s="35"/>
      <c r="AA21" s="46"/>
      <c r="AB21" s="47"/>
    </row>
    <row r="22" spans="1:28" s="38" customFormat="1" ht="37.799999999999997" x14ac:dyDescent="0.2">
      <c r="A22" s="29" t="s">
        <v>52</v>
      </c>
      <c r="B22" s="29" t="s">
        <v>41</v>
      </c>
      <c r="C22" s="30">
        <v>220</v>
      </c>
      <c r="D22" s="29" t="s">
        <v>42</v>
      </c>
      <c r="E22" s="30" t="str">
        <f t="shared" si="0"/>
        <v>ST02-HS-220</v>
      </c>
      <c r="F22" s="30" t="str">
        <f t="shared" si="1"/>
        <v>ST02-HV-220</v>
      </c>
      <c r="G22" s="29" t="s">
        <v>55</v>
      </c>
      <c r="H22" s="29" t="s">
        <v>66</v>
      </c>
      <c r="I22" s="30">
        <v>80</v>
      </c>
      <c r="J22" s="31" t="s">
        <v>68</v>
      </c>
      <c r="K22" s="30">
        <v>10</v>
      </c>
      <c r="L22" s="29" t="s">
        <v>95</v>
      </c>
      <c r="M22" s="27" t="s">
        <v>116</v>
      </c>
      <c r="N22" s="32" t="s">
        <v>101</v>
      </c>
      <c r="O22" s="27" t="s">
        <v>141</v>
      </c>
      <c r="P22" s="29" t="s">
        <v>62</v>
      </c>
      <c r="Q22" s="26">
        <v>3</v>
      </c>
      <c r="R22" s="29" t="s">
        <v>46</v>
      </c>
      <c r="S22" s="32" t="s">
        <v>47</v>
      </c>
      <c r="T22" s="28" t="s">
        <v>142</v>
      </c>
      <c r="U22" s="29"/>
      <c r="V22" s="33"/>
      <c r="W22" s="33"/>
      <c r="X22" s="29"/>
      <c r="Y22" s="34" t="s">
        <v>48</v>
      </c>
      <c r="Z22" s="35"/>
      <c r="AA22" s="46"/>
      <c r="AB22" s="47"/>
    </row>
    <row r="23" spans="1:28" s="38" customFormat="1" ht="37.799999999999997" x14ac:dyDescent="0.2">
      <c r="A23" s="29" t="s">
        <v>52</v>
      </c>
      <c r="B23" s="29" t="s">
        <v>41</v>
      </c>
      <c r="C23" s="30">
        <v>227</v>
      </c>
      <c r="D23" s="29" t="s">
        <v>42</v>
      </c>
      <c r="E23" s="30" t="str">
        <f t="shared" si="0"/>
        <v>ST02-HS-227</v>
      </c>
      <c r="F23" s="30" t="str">
        <f t="shared" si="1"/>
        <v>ST02-HV-227</v>
      </c>
      <c r="G23" s="29" t="s">
        <v>69</v>
      </c>
      <c r="H23" s="29" t="s">
        <v>44</v>
      </c>
      <c r="I23" s="30">
        <v>400</v>
      </c>
      <c r="J23" s="31" t="s">
        <v>70</v>
      </c>
      <c r="K23" s="30">
        <v>10</v>
      </c>
      <c r="L23" s="29" t="s">
        <v>71</v>
      </c>
      <c r="M23" s="27" t="s">
        <v>117</v>
      </c>
      <c r="N23" s="32" t="s">
        <v>101</v>
      </c>
      <c r="O23" s="27" t="s">
        <v>141</v>
      </c>
      <c r="P23" s="29" t="s">
        <v>64</v>
      </c>
      <c r="Q23" s="26">
        <v>2</v>
      </c>
      <c r="R23" s="29" t="s">
        <v>46</v>
      </c>
      <c r="S23" s="32" t="s">
        <v>47</v>
      </c>
      <c r="T23" s="28" t="s">
        <v>143</v>
      </c>
      <c r="U23" s="29"/>
      <c r="V23" s="33"/>
      <c r="W23" s="33"/>
      <c r="X23" s="29"/>
      <c r="Y23" s="34" t="s">
        <v>48</v>
      </c>
      <c r="Z23" s="35"/>
      <c r="AA23" s="46"/>
      <c r="AB23" s="47"/>
    </row>
    <row r="24" spans="1:28" s="38" customFormat="1" ht="37.799999999999997" x14ac:dyDescent="0.2">
      <c r="A24" s="29" t="s">
        <v>52</v>
      </c>
      <c r="B24" s="29" t="s">
        <v>41</v>
      </c>
      <c r="C24" s="30">
        <v>228</v>
      </c>
      <c r="D24" s="29" t="s">
        <v>42</v>
      </c>
      <c r="E24" s="30" t="str">
        <f t="shared" ref="E24:E26" si="2">CONCATENATE(A24,B24,C24)</f>
        <v>ST02-HS-228</v>
      </c>
      <c r="F24" s="30" t="str">
        <f t="shared" ref="F24:F26" si="3">CONCATENATE(A24,D24,C24)</f>
        <v>ST02-HV-228</v>
      </c>
      <c r="G24" s="29" t="s">
        <v>69</v>
      </c>
      <c r="H24" s="29" t="s">
        <v>44</v>
      </c>
      <c r="I24" s="30">
        <v>400</v>
      </c>
      <c r="J24" s="31" t="s">
        <v>70</v>
      </c>
      <c r="K24" s="30">
        <v>10</v>
      </c>
      <c r="L24" s="29" t="s">
        <v>71</v>
      </c>
      <c r="M24" s="27" t="s">
        <v>118</v>
      </c>
      <c r="N24" s="32" t="s">
        <v>101</v>
      </c>
      <c r="O24" s="27" t="s">
        <v>141</v>
      </c>
      <c r="P24" s="29" t="s">
        <v>64</v>
      </c>
      <c r="Q24" s="26">
        <v>2</v>
      </c>
      <c r="R24" s="29" t="s">
        <v>46</v>
      </c>
      <c r="S24" s="32" t="s">
        <v>47</v>
      </c>
      <c r="T24" s="28" t="s">
        <v>143</v>
      </c>
      <c r="U24" s="29"/>
      <c r="V24" s="33"/>
      <c r="W24" s="33"/>
      <c r="X24" s="29"/>
      <c r="Y24" s="34" t="s">
        <v>48</v>
      </c>
      <c r="Z24" s="35"/>
      <c r="AA24" s="46"/>
      <c r="AB24" s="47"/>
    </row>
    <row r="25" spans="1:28" s="38" customFormat="1" ht="37.799999999999997" x14ac:dyDescent="0.2">
      <c r="A25" s="29" t="s">
        <v>52</v>
      </c>
      <c r="B25" s="29" t="s">
        <v>41</v>
      </c>
      <c r="C25" s="30">
        <v>229</v>
      </c>
      <c r="D25" s="29" t="s">
        <v>42</v>
      </c>
      <c r="E25" s="30" t="str">
        <f t="shared" si="2"/>
        <v>ST02-HS-229</v>
      </c>
      <c r="F25" s="30" t="str">
        <f t="shared" si="3"/>
        <v>ST02-HV-229</v>
      </c>
      <c r="G25" s="29" t="s">
        <v>69</v>
      </c>
      <c r="H25" s="29" t="s">
        <v>44</v>
      </c>
      <c r="I25" s="30">
        <v>300</v>
      </c>
      <c r="J25" s="31" t="s">
        <v>70</v>
      </c>
      <c r="K25" s="30">
        <v>10</v>
      </c>
      <c r="L25" s="29" t="s">
        <v>71</v>
      </c>
      <c r="M25" s="27" t="s">
        <v>119</v>
      </c>
      <c r="N25" s="32" t="s">
        <v>101</v>
      </c>
      <c r="O25" s="27" t="s">
        <v>141</v>
      </c>
      <c r="P25" s="29" t="s">
        <v>64</v>
      </c>
      <c r="Q25" s="26">
        <v>2</v>
      </c>
      <c r="R25" s="29" t="s">
        <v>46</v>
      </c>
      <c r="S25" s="32" t="s">
        <v>47</v>
      </c>
      <c r="T25" s="28" t="s">
        <v>143</v>
      </c>
      <c r="U25" s="29"/>
      <c r="V25" s="33"/>
      <c r="W25" s="33"/>
      <c r="X25" s="29"/>
      <c r="Y25" s="34" t="s">
        <v>48</v>
      </c>
      <c r="Z25" s="35"/>
      <c r="AA25" s="46"/>
      <c r="AB25" s="47"/>
    </row>
    <row r="26" spans="1:28" s="38" customFormat="1" ht="37.799999999999997" x14ac:dyDescent="0.2">
      <c r="A26" s="29" t="s">
        <v>52</v>
      </c>
      <c r="B26" s="29" t="s">
        <v>41</v>
      </c>
      <c r="C26" s="30">
        <v>230</v>
      </c>
      <c r="D26" s="29" t="s">
        <v>42</v>
      </c>
      <c r="E26" s="30" t="str">
        <f t="shared" si="2"/>
        <v>ST02-HS-230</v>
      </c>
      <c r="F26" s="30" t="str">
        <f t="shared" si="3"/>
        <v>ST02-HV-230</v>
      </c>
      <c r="G26" s="29" t="s">
        <v>69</v>
      </c>
      <c r="H26" s="29" t="s">
        <v>44</v>
      </c>
      <c r="I26" s="30">
        <v>300</v>
      </c>
      <c r="J26" s="31" t="s">
        <v>70</v>
      </c>
      <c r="K26" s="30">
        <v>10</v>
      </c>
      <c r="L26" s="29" t="s">
        <v>71</v>
      </c>
      <c r="M26" s="27" t="s">
        <v>120</v>
      </c>
      <c r="N26" s="32" t="s">
        <v>101</v>
      </c>
      <c r="O26" s="27" t="s">
        <v>141</v>
      </c>
      <c r="P26" s="29" t="s">
        <v>64</v>
      </c>
      <c r="Q26" s="26">
        <v>2</v>
      </c>
      <c r="R26" s="29" t="s">
        <v>46</v>
      </c>
      <c r="S26" s="32" t="s">
        <v>47</v>
      </c>
      <c r="T26" s="28" t="s">
        <v>143</v>
      </c>
      <c r="U26" s="29"/>
      <c r="V26" s="33"/>
      <c r="W26" s="33"/>
      <c r="X26" s="29"/>
      <c r="Y26" s="34" t="s">
        <v>48</v>
      </c>
      <c r="Z26" s="35"/>
      <c r="AA26" s="46"/>
      <c r="AB26" s="47"/>
    </row>
    <row r="27" spans="1:28" s="38" customFormat="1" ht="37.799999999999997" x14ac:dyDescent="0.2">
      <c r="A27" s="29" t="s">
        <v>52</v>
      </c>
      <c r="B27" s="29" t="s">
        <v>41</v>
      </c>
      <c r="C27" s="30">
        <v>237</v>
      </c>
      <c r="D27" s="29" t="s">
        <v>42</v>
      </c>
      <c r="E27" s="30" t="str">
        <f t="shared" ref="E27:E46" si="4">CONCATENATE(A27,B27,C27)</f>
        <v>ST02-HS-237</v>
      </c>
      <c r="F27" s="30" t="str">
        <f t="shared" si="1"/>
        <v>ST02-HV-237</v>
      </c>
      <c r="G27" s="29" t="s">
        <v>69</v>
      </c>
      <c r="H27" s="29" t="s">
        <v>44</v>
      </c>
      <c r="I27" s="30">
        <v>400</v>
      </c>
      <c r="J27" s="31" t="s">
        <v>72</v>
      </c>
      <c r="K27" s="30">
        <v>10</v>
      </c>
      <c r="L27" s="29" t="s">
        <v>71</v>
      </c>
      <c r="M27" s="27" t="s">
        <v>121</v>
      </c>
      <c r="N27" s="32" t="s">
        <v>101</v>
      </c>
      <c r="O27" s="27" t="s">
        <v>141</v>
      </c>
      <c r="P27" s="29" t="s">
        <v>64</v>
      </c>
      <c r="Q27" s="26">
        <v>2</v>
      </c>
      <c r="R27" s="29" t="s">
        <v>46</v>
      </c>
      <c r="S27" s="32" t="s">
        <v>47</v>
      </c>
      <c r="T27" s="28" t="s">
        <v>143</v>
      </c>
      <c r="U27" s="29"/>
      <c r="V27" s="33"/>
      <c r="W27" s="33"/>
      <c r="X27" s="29"/>
      <c r="Y27" s="34" t="s">
        <v>48</v>
      </c>
      <c r="Z27" s="35"/>
      <c r="AA27" s="46"/>
      <c r="AB27" s="47"/>
    </row>
    <row r="28" spans="1:28" s="38" customFormat="1" ht="37.799999999999997" x14ac:dyDescent="0.2">
      <c r="A28" s="29" t="s">
        <v>52</v>
      </c>
      <c r="B28" s="29" t="s">
        <v>41</v>
      </c>
      <c r="C28" s="30">
        <v>238</v>
      </c>
      <c r="D28" s="29" t="s">
        <v>42</v>
      </c>
      <c r="E28" s="30" t="str">
        <f t="shared" si="4"/>
        <v>ST02-HS-238</v>
      </c>
      <c r="F28" s="30" t="str">
        <f t="shared" ref="F28:F30" si="5">CONCATENATE(A28,D28,C28)</f>
        <v>ST02-HV-238</v>
      </c>
      <c r="G28" s="29" t="s">
        <v>69</v>
      </c>
      <c r="H28" s="29" t="s">
        <v>44</v>
      </c>
      <c r="I28" s="30">
        <v>400</v>
      </c>
      <c r="J28" s="31" t="s">
        <v>72</v>
      </c>
      <c r="K28" s="30">
        <v>10</v>
      </c>
      <c r="L28" s="29" t="s">
        <v>71</v>
      </c>
      <c r="M28" s="27" t="s">
        <v>122</v>
      </c>
      <c r="N28" s="32" t="s">
        <v>101</v>
      </c>
      <c r="O28" s="27" t="s">
        <v>141</v>
      </c>
      <c r="P28" s="29" t="s">
        <v>64</v>
      </c>
      <c r="Q28" s="26">
        <v>2</v>
      </c>
      <c r="R28" s="29" t="s">
        <v>46</v>
      </c>
      <c r="S28" s="32" t="s">
        <v>47</v>
      </c>
      <c r="T28" s="28" t="s">
        <v>143</v>
      </c>
      <c r="U28" s="29"/>
      <c r="V28" s="33"/>
      <c r="W28" s="33"/>
      <c r="X28" s="29"/>
      <c r="Y28" s="34" t="s">
        <v>48</v>
      </c>
      <c r="Z28" s="35"/>
      <c r="AA28" s="36"/>
      <c r="AB28" s="37"/>
    </row>
    <row r="29" spans="1:28" s="38" customFormat="1" ht="37.799999999999997" x14ac:dyDescent="0.2">
      <c r="A29" s="29" t="s">
        <v>52</v>
      </c>
      <c r="B29" s="29" t="s">
        <v>41</v>
      </c>
      <c r="C29" s="30">
        <v>239</v>
      </c>
      <c r="D29" s="29" t="s">
        <v>42</v>
      </c>
      <c r="E29" s="30" t="str">
        <f t="shared" si="4"/>
        <v>ST02-HS-239</v>
      </c>
      <c r="F29" s="30" t="str">
        <f t="shared" si="5"/>
        <v>ST02-HV-239</v>
      </c>
      <c r="G29" s="29" t="s">
        <v>69</v>
      </c>
      <c r="H29" s="29" t="s">
        <v>44</v>
      </c>
      <c r="I29" s="30">
        <v>300</v>
      </c>
      <c r="J29" s="31" t="s">
        <v>72</v>
      </c>
      <c r="K29" s="30">
        <v>10</v>
      </c>
      <c r="L29" s="29" t="s">
        <v>71</v>
      </c>
      <c r="M29" s="27" t="s">
        <v>123</v>
      </c>
      <c r="N29" s="32" t="s">
        <v>101</v>
      </c>
      <c r="O29" s="27" t="s">
        <v>141</v>
      </c>
      <c r="P29" s="29" t="s">
        <v>64</v>
      </c>
      <c r="Q29" s="26">
        <v>2</v>
      </c>
      <c r="R29" s="29" t="s">
        <v>46</v>
      </c>
      <c r="S29" s="32" t="s">
        <v>47</v>
      </c>
      <c r="T29" s="28" t="s">
        <v>143</v>
      </c>
      <c r="U29" s="29"/>
      <c r="V29" s="33"/>
      <c r="W29" s="33"/>
      <c r="X29" s="29"/>
      <c r="Y29" s="34" t="s">
        <v>48</v>
      </c>
      <c r="Z29" s="35"/>
      <c r="AA29" s="36"/>
      <c r="AB29" s="37"/>
    </row>
    <row r="30" spans="1:28" s="38" customFormat="1" ht="37.799999999999997" x14ac:dyDescent="0.2">
      <c r="A30" s="29" t="s">
        <v>52</v>
      </c>
      <c r="B30" s="29" t="s">
        <v>41</v>
      </c>
      <c r="C30" s="30">
        <v>240</v>
      </c>
      <c r="D30" s="29" t="s">
        <v>42</v>
      </c>
      <c r="E30" s="30" t="str">
        <f t="shared" si="4"/>
        <v>ST02-HS-240</v>
      </c>
      <c r="F30" s="30" t="str">
        <f t="shared" si="5"/>
        <v>ST02-HV-240</v>
      </c>
      <c r="G30" s="29" t="s">
        <v>69</v>
      </c>
      <c r="H30" s="29" t="s">
        <v>44</v>
      </c>
      <c r="I30" s="30">
        <v>300</v>
      </c>
      <c r="J30" s="31" t="s">
        <v>72</v>
      </c>
      <c r="K30" s="30">
        <v>10</v>
      </c>
      <c r="L30" s="29" t="s">
        <v>71</v>
      </c>
      <c r="M30" s="27" t="s">
        <v>124</v>
      </c>
      <c r="N30" s="32" t="s">
        <v>101</v>
      </c>
      <c r="O30" s="27" t="s">
        <v>141</v>
      </c>
      <c r="P30" s="29" t="s">
        <v>64</v>
      </c>
      <c r="Q30" s="26">
        <v>2</v>
      </c>
      <c r="R30" s="29" t="s">
        <v>46</v>
      </c>
      <c r="S30" s="32" t="s">
        <v>47</v>
      </c>
      <c r="T30" s="28" t="s">
        <v>143</v>
      </c>
      <c r="U30" s="29"/>
      <c r="V30" s="33"/>
      <c r="W30" s="33"/>
      <c r="X30" s="29"/>
      <c r="Y30" s="34" t="s">
        <v>48</v>
      </c>
      <c r="Z30" s="35"/>
      <c r="AA30" s="36"/>
      <c r="AB30" s="37"/>
    </row>
    <row r="31" spans="1:28" s="38" customFormat="1" ht="37.799999999999997" x14ac:dyDescent="0.2">
      <c r="A31" s="29" t="s">
        <v>52</v>
      </c>
      <c r="B31" s="29" t="s">
        <v>41</v>
      </c>
      <c r="C31" s="30">
        <v>241</v>
      </c>
      <c r="D31" s="29" t="s">
        <v>42</v>
      </c>
      <c r="E31" s="30" t="str">
        <f t="shared" si="4"/>
        <v>ST02-HS-241</v>
      </c>
      <c r="F31" s="30" t="str">
        <f>CONCATENATE(A31,D31,C31)</f>
        <v>ST02-HV-241</v>
      </c>
      <c r="G31" s="29" t="s">
        <v>43</v>
      </c>
      <c r="H31" s="29" t="s">
        <v>66</v>
      </c>
      <c r="I31" s="30">
        <v>500</v>
      </c>
      <c r="J31" s="31" t="s">
        <v>73</v>
      </c>
      <c r="K31" s="30">
        <v>10</v>
      </c>
      <c r="L31" s="29" t="s">
        <v>95</v>
      </c>
      <c r="M31" s="27" t="s">
        <v>125</v>
      </c>
      <c r="N31" s="32" t="s">
        <v>101</v>
      </c>
      <c r="O31" s="27" t="s">
        <v>141</v>
      </c>
      <c r="P31" s="29" t="s">
        <v>74</v>
      </c>
      <c r="Q31" s="26">
        <v>2</v>
      </c>
      <c r="R31" s="29" t="s">
        <v>46</v>
      </c>
      <c r="S31" s="32" t="s">
        <v>47</v>
      </c>
      <c r="T31" s="28" t="s">
        <v>143</v>
      </c>
      <c r="U31" s="29"/>
      <c r="V31" s="33"/>
      <c r="W31" s="33"/>
      <c r="X31" s="29"/>
      <c r="Y31" s="34" t="s">
        <v>48</v>
      </c>
      <c r="Z31" s="35"/>
      <c r="AA31" s="46"/>
      <c r="AB31" s="47"/>
    </row>
    <row r="32" spans="1:28" s="38" customFormat="1" ht="37.799999999999997" x14ac:dyDescent="0.2">
      <c r="A32" s="29" t="s">
        <v>52</v>
      </c>
      <c r="B32" s="29" t="s">
        <v>41</v>
      </c>
      <c r="C32" s="30">
        <v>242</v>
      </c>
      <c r="D32" s="29" t="s">
        <v>42</v>
      </c>
      <c r="E32" s="30" t="str">
        <f t="shared" si="4"/>
        <v>ST02-HS-242</v>
      </c>
      <c r="F32" s="30" t="str">
        <f>CONCATENATE(A32,D32,C32)</f>
        <v>ST02-HV-242</v>
      </c>
      <c r="G32" s="29" t="s">
        <v>43</v>
      </c>
      <c r="H32" s="29" t="s">
        <v>66</v>
      </c>
      <c r="I32" s="30">
        <v>400</v>
      </c>
      <c r="J32" s="31" t="s">
        <v>75</v>
      </c>
      <c r="K32" s="30">
        <v>10</v>
      </c>
      <c r="L32" s="29" t="s">
        <v>95</v>
      </c>
      <c r="M32" s="27" t="s">
        <v>126</v>
      </c>
      <c r="N32" s="32" t="s">
        <v>101</v>
      </c>
      <c r="O32" s="27" t="s">
        <v>141</v>
      </c>
      <c r="P32" s="29" t="s">
        <v>74</v>
      </c>
      <c r="Q32" s="26">
        <v>2</v>
      </c>
      <c r="R32" s="29" t="s">
        <v>46</v>
      </c>
      <c r="S32" s="32" t="s">
        <v>47</v>
      </c>
      <c r="T32" s="28" t="s">
        <v>143</v>
      </c>
      <c r="U32" s="29"/>
      <c r="V32" s="33"/>
      <c r="W32" s="33"/>
      <c r="X32" s="29"/>
      <c r="Y32" s="34" t="s">
        <v>48</v>
      </c>
      <c r="Z32" s="35"/>
      <c r="AA32" s="46"/>
      <c r="AB32" s="47"/>
    </row>
    <row r="33" spans="1:30" s="38" customFormat="1" ht="37.799999999999997" x14ac:dyDescent="0.2">
      <c r="A33" s="29" t="s">
        <v>52</v>
      </c>
      <c r="B33" s="29" t="s">
        <v>41</v>
      </c>
      <c r="C33" s="30">
        <v>243</v>
      </c>
      <c r="D33" s="29" t="s">
        <v>42</v>
      </c>
      <c r="E33" s="30" t="str">
        <f t="shared" si="4"/>
        <v>ST02-HS-243</v>
      </c>
      <c r="F33" s="30" t="str">
        <f>CONCATENATE(A33,D33,C33)</f>
        <v>ST02-HV-243</v>
      </c>
      <c r="G33" s="29" t="s">
        <v>43</v>
      </c>
      <c r="H33" s="29" t="s">
        <v>66</v>
      </c>
      <c r="I33" s="30">
        <v>500</v>
      </c>
      <c r="J33" s="31" t="s">
        <v>76</v>
      </c>
      <c r="K33" s="30">
        <v>10</v>
      </c>
      <c r="L33" s="29" t="s">
        <v>95</v>
      </c>
      <c r="M33" s="27" t="s">
        <v>127</v>
      </c>
      <c r="N33" s="32" t="s">
        <v>101</v>
      </c>
      <c r="O33" s="27" t="s">
        <v>141</v>
      </c>
      <c r="P33" s="29" t="s">
        <v>74</v>
      </c>
      <c r="Q33" s="26">
        <v>2</v>
      </c>
      <c r="R33" s="29" t="s">
        <v>46</v>
      </c>
      <c r="S33" s="32" t="s">
        <v>47</v>
      </c>
      <c r="T33" s="28" t="s">
        <v>143</v>
      </c>
      <c r="U33" s="29"/>
      <c r="V33" s="33"/>
      <c r="W33" s="33"/>
      <c r="X33" s="29"/>
      <c r="Y33" s="34" t="s">
        <v>48</v>
      </c>
      <c r="Z33" s="35"/>
      <c r="AA33" s="46"/>
      <c r="AB33" s="47"/>
    </row>
    <row r="34" spans="1:30" s="38" customFormat="1" ht="37.799999999999997" x14ac:dyDescent="0.2">
      <c r="A34" s="29" t="s">
        <v>52</v>
      </c>
      <c r="B34" s="29" t="s">
        <v>41</v>
      </c>
      <c r="C34" s="30">
        <v>244</v>
      </c>
      <c r="D34" s="29" t="s">
        <v>42</v>
      </c>
      <c r="E34" s="30" t="str">
        <f t="shared" si="4"/>
        <v>ST02-HS-244</v>
      </c>
      <c r="F34" s="30" t="str">
        <f>CONCATENATE(A34,D34,C34)</f>
        <v>ST02-HV-244</v>
      </c>
      <c r="G34" s="29" t="s">
        <v>43</v>
      </c>
      <c r="H34" s="29" t="s">
        <v>66</v>
      </c>
      <c r="I34" s="30">
        <v>400</v>
      </c>
      <c r="J34" s="31" t="s">
        <v>77</v>
      </c>
      <c r="K34" s="30">
        <v>10</v>
      </c>
      <c r="L34" s="29" t="s">
        <v>95</v>
      </c>
      <c r="M34" s="27" t="s">
        <v>128</v>
      </c>
      <c r="N34" s="32" t="s">
        <v>101</v>
      </c>
      <c r="O34" s="27" t="s">
        <v>141</v>
      </c>
      <c r="P34" s="30">
        <v>1000</v>
      </c>
      <c r="Q34" s="26">
        <v>2</v>
      </c>
      <c r="R34" s="29" t="s">
        <v>46</v>
      </c>
      <c r="S34" s="32" t="s">
        <v>47</v>
      </c>
      <c r="T34" s="28" t="s">
        <v>143</v>
      </c>
      <c r="U34" s="29"/>
      <c r="V34" s="33"/>
      <c r="W34" s="33"/>
      <c r="X34" s="29"/>
      <c r="Y34" s="34" t="s">
        <v>48</v>
      </c>
      <c r="Z34" s="35"/>
      <c r="AA34" s="46"/>
      <c r="AB34" s="47"/>
    </row>
    <row r="35" spans="1:30" s="38" customFormat="1" ht="37.799999999999997" x14ac:dyDescent="0.2">
      <c r="A35" s="29" t="s">
        <v>52</v>
      </c>
      <c r="B35" s="29" t="s">
        <v>41</v>
      </c>
      <c r="C35" s="30">
        <v>251</v>
      </c>
      <c r="D35" s="29" t="s">
        <v>42</v>
      </c>
      <c r="E35" s="30" t="str">
        <f t="shared" si="4"/>
        <v>ST02-HS-251</v>
      </c>
      <c r="F35" s="30" t="str">
        <f>CONCATENATE(A35,D35,C35)</f>
        <v>ST02-HV-251</v>
      </c>
      <c r="G35" s="29" t="s">
        <v>55</v>
      </c>
      <c r="H35" s="29" t="s">
        <v>66</v>
      </c>
      <c r="I35" s="30">
        <v>250</v>
      </c>
      <c r="J35" s="31" t="s">
        <v>78</v>
      </c>
      <c r="K35" s="30">
        <v>10</v>
      </c>
      <c r="L35" s="29" t="s">
        <v>95</v>
      </c>
      <c r="M35" s="27" t="s">
        <v>129</v>
      </c>
      <c r="N35" s="32" t="s">
        <v>101</v>
      </c>
      <c r="O35" s="27" t="s">
        <v>141</v>
      </c>
      <c r="P35" s="29" t="s">
        <v>74</v>
      </c>
      <c r="Q35" s="26">
        <v>5</v>
      </c>
      <c r="R35" s="29" t="s">
        <v>46</v>
      </c>
      <c r="S35" s="32" t="s">
        <v>47</v>
      </c>
      <c r="T35" s="28" t="s">
        <v>142</v>
      </c>
      <c r="U35" s="29"/>
      <c r="V35" s="33"/>
      <c r="W35" s="33"/>
      <c r="X35" s="29"/>
      <c r="Y35" s="34" t="s">
        <v>48</v>
      </c>
      <c r="Z35" s="35"/>
      <c r="AA35" s="46"/>
      <c r="AB35" s="47"/>
    </row>
    <row r="36" spans="1:30" s="38" customFormat="1" ht="37.799999999999997" x14ac:dyDescent="0.2">
      <c r="A36" s="29" t="s">
        <v>52</v>
      </c>
      <c r="B36" s="29" t="s">
        <v>41</v>
      </c>
      <c r="C36" s="30">
        <v>255</v>
      </c>
      <c r="D36" s="29" t="s">
        <v>42</v>
      </c>
      <c r="E36" s="30" t="str">
        <f t="shared" si="4"/>
        <v>ST02-HS-255</v>
      </c>
      <c r="F36" s="30" t="s">
        <v>79</v>
      </c>
      <c r="G36" s="29" t="s">
        <v>55</v>
      </c>
      <c r="H36" s="29" t="s">
        <v>66</v>
      </c>
      <c r="I36" s="30">
        <v>250</v>
      </c>
      <c r="J36" s="31" t="s">
        <v>80</v>
      </c>
      <c r="K36" s="30">
        <v>63</v>
      </c>
      <c r="L36" s="29" t="s">
        <v>95</v>
      </c>
      <c r="M36" s="27" t="s">
        <v>130</v>
      </c>
      <c r="N36" s="32" t="s">
        <v>101</v>
      </c>
      <c r="O36" s="27" t="s">
        <v>141</v>
      </c>
      <c r="P36" s="30">
        <v>1000</v>
      </c>
      <c r="Q36" s="26">
        <v>10</v>
      </c>
      <c r="R36" s="29" t="s">
        <v>46</v>
      </c>
      <c r="S36" s="32" t="s">
        <v>47</v>
      </c>
      <c r="T36" s="28" t="s">
        <v>142</v>
      </c>
      <c r="U36" s="29"/>
      <c r="V36" s="33"/>
      <c r="W36" s="33"/>
      <c r="X36" s="29"/>
      <c r="Y36" s="34" t="s">
        <v>48</v>
      </c>
      <c r="Z36" s="35"/>
      <c r="AA36" s="46"/>
      <c r="AB36" s="47"/>
    </row>
    <row r="37" spans="1:30" s="38" customFormat="1" ht="37.799999999999997" x14ac:dyDescent="0.2">
      <c r="A37" s="29" t="s">
        <v>52</v>
      </c>
      <c r="B37" s="29" t="s">
        <v>41</v>
      </c>
      <c r="C37" s="30">
        <v>256</v>
      </c>
      <c r="D37" s="29" t="s">
        <v>42</v>
      </c>
      <c r="E37" s="30" t="str">
        <f t="shared" si="4"/>
        <v>ST02-HS-256</v>
      </c>
      <c r="F37" s="30" t="s">
        <v>81</v>
      </c>
      <c r="G37" s="29" t="s">
        <v>55</v>
      </c>
      <c r="H37" s="29" t="s">
        <v>66</v>
      </c>
      <c r="I37" s="30">
        <v>250</v>
      </c>
      <c r="J37" s="31" t="s">
        <v>82</v>
      </c>
      <c r="K37" s="30">
        <v>63</v>
      </c>
      <c r="L37" s="29" t="s">
        <v>95</v>
      </c>
      <c r="M37" s="27" t="s">
        <v>131</v>
      </c>
      <c r="N37" s="32" t="s">
        <v>101</v>
      </c>
      <c r="O37" s="27" t="s">
        <v>141</v>
      </c>
      <c r="P37" s="30">
        <v>1000</v>
      </c>
      <c r="Q37" s="26">
        <v>10</v>
      </c>
      <c r="R37" s="29" t="s">
        <v>46</v>
      </c>
      <c r="S37" s="32" t="s">
        <v>47</v>
      </c>
      <c r="T37" s="28" t="s">
        <v>142</v>
      </c>
      <c r="U37" s="29"/>
      <c r="V37" s="33"/>
      <c r="W37" s="33"/>
      <c r="X37" s="29"/>
      <c r="Y37" s="34" t="s">
        <v>48</v>
      </c>
      <c r="Z37" s="35"/>
      <c r="AA37" s="46"/>
      <c r="AB37" s="47"/>
    </row>
    <row r="38" spans="1:30" s="38" customFormat="1" ht="37.799999999999997" x14ac:dyDescent="0.2">
      <c r="A38" s="29" t="s">
        <v>52</v>
      </c>
      <c r="B38" s="29" t="s">
        <v>41</v>
      </c>
      <c r="C38" s="30">
        <v>281</v>
      </c>
      <c r="D38" s="29" t="s">
        <v>42</v>
      </c>
      <c r="E38" s="30" t="str">
        <f t="shared" si="4"/>
        <v>ST02-HS-281</v>
      </c>
      <c r="F38" s="30" t="str">
        <f t="shared" ref="F38:F46" si="6">CONCATENATE(A38,D38,C38)</f>
        <v>ST02-HV-281</v>
      </c>
      <c r="G38" s="29" t="s">
        <v>55</v>
      </c>
      <c r="H38" s="29" t="s">
        <v>83</v>
      </c>
      <c r="I38" s="30">
        <v>65</v>
      </c>
      <c r="J38" s="31" t="s">
        <v>84</v>
      </c>
      <c r="K38" s="30">
        <v>10</v>
      </c>
      <c r="L38" s="29" t="s">
        <v>95</v>
      </c>
      <c r="M38" s="27" t="s">
        <v>132</v>
      </c>
      <c r="N38" s="32" t="s">
        <v>101</v>
      </c>
      <c r="O38" s="27" t="s">
        <v>141</v>
      </c>
      <c r="P38" s="29" t="s">
        <v>85</v>
      </c>
      <c r="Q38" s="26">
        <v>5</v>
      </c>
      <c r="R38" s="29" t="s">
        <v>46</v>
      </c>
      <c r="S38" s="32" t="s">
        <v>47</v>
      </c>
      <c r="T38" s="28" t="s">
        <v>142</v>
      </c>
      <c r="U38" s="29"/>
      <c r="V38" s="33"/>
      <c r="W38" s="33"/>
      <c r="X38" s="29"/>
      <c r="Y38" s="34" t="s">
        <v>48</v>
      </c>
      <c r="Z38" s="35"/>
      <c r="AA38" s="46"/>
      <c r="AB38" s="47"/>
    </row>
    <row r="39" spans="1:30" s="38" customFormat="1" ht="37.799999999999997" x14ac:dyDescent="0.2">
      <c r="A39" s="29" t="s">
        <v>52</v>
      </c>
      <c r="B39" s="29" t="s">
        <v>41</v>
      </c>
      <c r="C39" s="30">
        <v>282</v>
      </c>
      <c r="D39" s="29" t="s">
        <v>42</v>
      </c>
      <c r="E39" s="30" t="str">
        <f t="shared" si="4"/>
        <v>ST02-HS-282</v>
      </c>
      <c r="F39" s="30" t="str">
        <f t="shared" si="6"/>
        <v>ST02-HV-282</v>
      </c>
      <c r="G39" s="29" t="s">
        <v>55</v>
      </c>
      <c r="H39" s="29" t="s">
        <v>83</v>
      </c>
      <c r="I39" s="30">
        <v>65</v>
      </c>
      <c r="J39" s="31" t="s">
        <v>86</v>
      </c>
      <c r="K39" s="30">
        <v>40</v>
      </c>
      <c r="L39" s="29" t="s">
        <v>95</v>
      </c>
      <c r="M39" s="27" t="s">
        <v>133</v>
      </c>
      <c r="N39" s="32" t="s">
        <v>101</v>
      </c>
      <c r="O39" s="27" t="s">
        <v>141</v>
      </c>
      <c r="P39" s="29" t="s">
        <v>85</v>
      </c>
      <c r="Q39" s="26">
        <v>45</v>
      </c>
      <c r="R39" s="29" t="s">
        <v>46</v>
      </c>
      <c r="S39" s="32" t="s">
        <v>47</v>
      </c>
      <c r="T39" s="28" t="s">
        <v>142</v>
      </c>
      <c r="U39" s="29"/>
      <c r="V39" s="33"/>
      <c r="W39" s="33"/>
      <c r="X39" s="29"/>
      <c r="Y39" s="34" t="s">
        <v>48</v>
      </c>
      <c r="Z39" s="35"/>
      <c r="AA39" s="46"/>
      <c r="AB39" s="47"/>
    </row>
    <row r="40" spans="1:30" s="38" customFormat="1" ht="37.799999999999997" x14ac:dyDescent="0.2">
      <c r="A40" s="29" t="s">
        <v>52</v>
      </c>
      <c r="B40" s="29" t="s">
        <v>41</v>
      </c>
      <c r="C40" s="30">
        <v>283</v>
      </c>
      <c r="D40" s="29" t="s">
        <v>42</v>
      </c>
      <c r="E40" s="30" t="str">
        <f t="shared" si="4"/>
        <v>ST02-HS-283</v>
      </c>
      <c r="F40" s="30" t="str">
        <f t="shared" si="6"/>
        <v>ST02-HV-283</v>
      </c>
      <c r="G40" s="29" t="s">
        <v>55</v>
      </c>
      <c r="H40" s="29" t="s">
        <v>83</v>
      </c>
      <c r="I40" s="30">
        <v>65</v>
      </c>
      <c r="J40" s="31" t="s">
        <v>87</v>
      </c>
      <c r="K40" s="30">
        <v>10</v>
      </c>
      <c r="L40" s="29" t="s">
        <v>95</v>
      </c>
      <c r="M40" s="27" t="s">
        <v>134</v>
      </c>
      <c r="N40" s="32" t="s">
        <v>101</v>
      </c>
      <c r="O40" s="27" t="s">
        <v>141</v>
      </c>
      <c r="P40" s="29" t="s">
        <v>85</v>
      </c>
      <c r="Q40" s="26">
        <v>5</v>
      </c>
      <c r="R40" s="29" t="s">
        <v>46</v>
      </c>
      <c r="S40" s="32" t="s">
        <v>47</v>
      </c>
      <c r="T40" s="28" t="s">
        <v>142</v>
      </c>
      <c r="U40" s="29"/>
      <c r="V40" s="33"/>
      <c r="W40" s="33"/>
      <c r="X40" s="29"/>
      <c r="Y40" s="34" t="s">
        <v>48</v>
      </c>
      <c r="Z40" s="35"/>
      <c r="AA40" s="46"/>
      <c r="AB40" s="47"/>
    </row>
    <row r="41" spans="1:30" s="38" customFormat="1" ht="37.799999999999997" x14ac:dyDescent="0.2">
      <c r="A41" s="29" t="s">
        <v>52</v>
      </c>
      <c r="B41" s="29" t="s">
        <v>41</v>
      </c>
      <c r="C41" s="30">
        <v>284</v>
      </c>
      <c r="D41" s="29" t="s">
        <v>42</v>
      </c>
      <c r="E41" s="30" t="str">
        <f t="shared" si="4"/>
        <v>ST02-HS-284</v>
      </c>
      <c r="F41" s="30" t="str">
        <f t="shared" si="6"/>
        <v>ST02-HV-284</v>
      </c>
      <c r="G41" s="29" t="s">
        <v>55</v>
      </c>
      <c r="H41" s="29" t="s">
        <v>83</v>
      </c>
      <c r="I41" s="30">
        <v>65</v>
      </c>
      <c r="J41" s="31" t="s">
        <v>88</v>
      </c>
      <c r="K41" s="30">
        <v>40</v>
      </c>
      <c r="L41" s="29" t="s">
        <v>95</v>
      </c>
      <c r="M41" s="27" t="s">
        <v>135</v>
      </c>
      <c r="N41" s="32" t="s">
        <v>101</v>
      </c>
      <c r="O41" s="27" t="s">
        <v>141</v>
      </c>
      <c r="P41" s="29" t="s">
        <v>85</v>
      </c>
      <c r="Q41" s="26">
        <v>45</v>
      </c>
      <c r="R41" s="29" t="s">
        <v>46</v>
      </c>
      <c r="S41" s="32" t="s">
        <v>47</v>
      </c>
      <c r="T41" s="28" t="s">
        <v>142</v>
      </c>
      <c r="U41" s="29"/>
      <c r="V41" s="33"/>
      <c r="W41" s="33"/>
      <c r="X41" s="29"/>
      <c r="Y41" s="34" t="s">
        <v>48</v>
      </c>
      <c r="Z41" s="35"/>
      <c r="AA41" s="46"/>
      <c r="AB41" s="47"/>
    </row>
    <row r="42" spans="1:30" s="38" customFormat="1" ht="37.799999999999997" x14ac:dyDescent="0.2">
      <c r="A42" s="29" t="s">
        <v>52</v>
      </c>
      <c r="B42" s="29" t="s">
        <v>41</v>
      </c>
      <c r="C42" s="30">
        <v>286</v>
      </c>
      <c r="D42" s="29" t="s">
        <v>42</v>
      </c>
      <c r="E42" s="30" t="str">
        <f t="shared" si="4"/>
        <v>ST02-HS-286</v>
      </c>
      <c r="F42" s="30" t="str">
        <f t="shared" si="6"/>
        <v>ST02-HV-286</v>
      </c>
      <c r="G42" s="29" t="s">
        <v>55</v>
      </c>
      <c r="H42" s="29" t="s">
        <v>83</v>
      </c>
      <c r="I42" s="30">
        <v>32</v>
      </c>
      <c r="J42" s="31" t="s">
        <v>89</v>
      </c>
      <c r="K42" s="30">
        <v>40</v>
      </c>
      <c r="L42" s="29" t="s">
        <v>95</v>
      </c>
      <c r="M42" s="27" t="s">
        <v>136</v>
      </c>
      <c r="N42" s="32" t="s">
        <v>101</v>
      </c>
      <c r="O42" s="27" t="s">
        <v>141</v>
      </c>
      <c r="P42" s="29" t="s">
        <v>90</v>
      </c>
      <c r="Q42" s="26">
        <v>45</v>
      </c>
      <c r="R42" s="29" t="s">
        <v>46</v>
      </c>
      <c r="S42" s="32" t="s">
        <v>47</v>
      </c>
      <c r="T42" s="28" t="s">
        <v>142</v>
      </c>
      <c r="U42" s="29"/>
      <c r="V42" s="33"/>
      <c r="W42" s="33"/>
      <c r="X42" s="29"/>
      <c r="Y42" s="34" t="s">
        <v>48</v>
      </c>
      <c r="Z42" s="35"/>
      <c r="AA42" s="46"/>
      <c r="AB42" s="47"/>
    </row>
    <row r="43" spans="1:30" s="38" customFormat="1" ht="37.799999999999997" x14ac:dyDescent="0.2">
      <c r="A43" s="29" t="s">
        <v>52</v>
      </c>
      <c r="B43" s="29" t="s">
        <v>41</v>
      </c>
      <c r="C43" s="30">
        <v>294</v>
      </c>
      <c r="D43" s="29" t="s">
        <v>42</v>
      </c>
      <c r="E43" s="30" t="str">
        <f t="shared" si="4"/>
        <v>ST02-HS-294</v>
      </c>
      <c r="F43" s="30" t="str">
        <f t="shared" si="6"/>
        <v>ST02-HV-294</v>
      </c>
      <c r="G43" s="29" t="s">
        <v>55</v>
      </c>
      <c r="H43" s="29" t="s">
        <v>83</v>
      </c>
      <c r="I43" s="30">
        <v>32</v>
      </c>
      <c r="J43" s="31" t="s">
        <v>91</v>
      </c>
      <c r="K43" s="30">
        <v>40</v>
      </c>
      <c r="L43" s="29" t="s">
        <v>95</v>
      </c>
      <c r="M43" s="27" t="s">
        <v>137</v>
      </c>
      <c r="N43" s="32" t="s">
        <v>101</v>
      </c>
      <c r="O43" s="27" t="s">
        <v>141</v>
      </c>
      <c r="P43" s="29" t="s">
        <v>90</v>
      </c>
      <c r="Q43" s="26">
        <v>45</v>
      </c>
      <c r="R43" s="29" t="s">
        <v>46</v>
      </c>
      <c r="S43" s="32" t="s">
        <v>47</v>
      </c>
      <c r="T43" s="28" t="s">
        <v>142</v>
      </c>
      <c r="U43" s="29"/>
      <c r="V43" s="33"/>
      <c r="W43" s="33"/>
      <c r="X43" s="29"/>
      <c r="Y43" s="34" t="s">
        <v>48</v>
      </c>
      <c r="Z43" s="35"/>
      <c r="AA43" s="46"/>
      <c r="AB43" s="47"/>
    </row>
    <row r="44" spans="1:30" s="38" customFormat="1" ht="37.799999999999997" x14ac:dyDescent="0.2">
      <c r="A44" s="44" t="s">
        <v>52</v>
      </c>
      <c r="B44" s="29" t="s">
        <v>41</v>
      </c>
      <c r="C44" s="30">
        <v>301</v>
      </c>
      <c r="D44" s="29" t="s">
        <v>42</v>
      </c>
      <c r="E44" s="30" t="str">
        <f t="shared" si="4"/>
        <v>ST02-HS-301</v>
      </c>
      <c r="F44" s="30" t="str">
        <f t="shared" si="6"/>
        <v>ST02-HV-301</v>
      </c>
      <c r="G44" s="29" t="s">
        <v>43</v>
      </c>
      <c r="H44" s="45" t="s">
        <v>44</v>
      </c>
      <c r="I44" s="45">
        <v>250</v>
      </c>
      <c r="J44" s="31" t="s">
        <v>92</v>
      </c>
      <c r="K44" s="45">
        <v>16</v>
      </c>
      <c r="L44" s="29" t="s">
        <v>95</v>
      </c>
      <c r="M44" s="27" t="s">
        <v>138</v>
      </c>
      <c r="N44" s="32" t="s">
        <v>101</v>
      </c>
      <c r="O44" s="27" t="s">
        <v>141</v>
      </c>
      <c r="P44" s="29" t="s">
        <v>64</v>
      </c>
      <c r="Q44" s="26">
        <v>4</v>
      </c>
      <c r="R44" s="29" t="s">
        <v>46</v>
      </c>
      <c r="S44" s="32" t="s">
        <v>47</v>
      </c>
      <c r="T44" s="28" t="s">
        <v>142</v>
      </c>
      <c r="U44" s="33"/>
      <c r="V44" s="33"/>
      <c r="W44" s="33"/>
      <c r="X44" s="33"/>
      <c r="Y44" s="34" t="s">
        <v>48</v>
      </c>
      <c r="Z44" s="35"/>
      <c r="AA44" s="46"/>
      <c r="AB44" s="47"/>
    </row>
    <row r="45" spans="1:30" s="38" customFormat="1" ht="37.799999999999997" x14ac:dyDescent="0.2">
      <c r="A45" s="44" t="s">
        <v>52</v>
      </c>
      <c r="B45" s="29" t="s">
        <v>41</v>
      </c>
      <c r="C45" s="30">
        <v>302</v>
      </c>
      <c r="D45" s="29" t="s">
        <v>42</v>
      </c>
      <c r="E45" s="30" t="str">
        <f t="shared" si="4"/>
        <v>ST02-HS-302</v>
      </c>
      <c r="F45" s="30" t="str">
        <f t="shared" si="6"/>
        <v>ST02-HV-302</v>
      </c>
      <c r="G45" s="29" t="s">
        <v>43</v>
      </c>
      <c r="H45" s="45" t="s">
        <v>44</v>
      </c>
      <c r="I45" s="45">
        <v>250</v>
      </c>
      <c r="J45" s="31" t="s">
        <v>93</v>
      </c>
      <c r="K45" s="45">
        <v>16</v>
      </c>
      <c r="L45" s="29" t="s">
        <v>95</v>
      </c>
      <c r="M45" s="27" t="s">
        <v>139</v>
      </c>
      <c r="N45" s="32" t="s">
        <v>101</v>
      </c>
      <c r="O45" s="27" t="s">
        <v>141</v>
      </c>
      <c r="P45" s="29" t="s">
        <v>64</v>
      </c>
      <c r="Q45" s="26">
        <v>4</v>
      </c>
      <c r="R45" s="29" t="s">
        <v>46</v>
      </c>
      <c r="S45" s="32" t="s">
        <v>47</v>
      </c>
      <c r="T45" s="28" t="s">
        <v>142</v>
      </c>
      <c r="U45" s="33"/>
      <c r="V45" s="33"/>
      <c r="W45" s="33"/>
      <c r="X45" s="33"/>
      <c r="Y45" s="34" t="s">
        <v>48</v>
      </c>
      <c r="Z45" s="35"/>
      <c r="AA45" s="46"/>
      <c r="AB45" s="47"/>
    </row>
    <row r="46" spans="1:30" s="38" customFormat="1" ht="37.799999999999997" x14ac:dyDescent="0.2">
      <c r="A46" s="44" t="s">
        <v>52</v>
      </c>
      <c r="B46" s="29" t="s">
        <v>41</v>
      </c>
      <c r="C46" s="30">
        <v>305</v>
      </c>
      <c r="D46" s="29" t="s">
        <v>42</v>
      </c>
      <c r="E46" s="30" t="str">
        <f t="shared" si="4"/>
        <v>ST02-HS-305</v>
      </c>
      <c r="F46" s="30" t="str">
        <f t="shared" si="6"/>
        <v>ST02-HV-305</v>
      </c>
      <c r="G46" s="45" t="s">
        <v>43</v>
      </c>
      <c r="H46" s="45" t="s">
        <v>44</v>
      </c>
      <c r="I46" s="45">
        <v>250</v>
      </c>
      <c r="J46" s="31" t="s">
        <v>94</v>
      </c>
      <c r="K46" s="45">
        <v>16</v>
      </c>
      <c r="L46" s="29" t="s">
        <v>95</v>
      </c>
      <c r="M46" s="27" t="s">
        <v>140</v>
      </c>
      <c r="N46" s="32" t="s">
        <v>101</v>
      </c>
      <c r="O46" s="27" t="s">
        <v>141</v>
      </c>
      <c r="P46" s="29" t="s">
        <v>64</v>
      </c>
      <c r="Q46" s="26">
        <v>4</v>
      </c>
      <c r="R46" s="29" t="s">
        <v>46</v>
      </c>
      <c r="S46" s="32" t="s">
        <v>47</v>
      </c>
      <c r="T46" s="28" t="s">
        <v>142</v>
      </c>
      <c r="U46" s="33"/>
      <c r="V46" s="33"/>
      <c r="W46" s="33"/>
      <c r="X46" s="33"/>
      <c r="Y46" s="34" t="s">
        <v>48</v>
      </c>
      <c r="Z46" s="35"/>
      <c r="AA46" s="46"/>
      <c r="AB46" s="47"/>
    </row>
    <row r="47" spans="1:30" s="14" customFormat="1" x14ac:dyDescent="0.3">
      <c r="AC47" s="23"/>
      <c r="AD47" s="23"/>
    </row>
    <row r="48" spans="1:30" s="14" customFormat="1" x14ac:dyDescent="0.3">
      <c r="AC48" s="23"/>
      <c r="AD48" s="23"/>
    </row>
    <row r="49" spans="29:30" s="14" customFormat="1" x14ac:dyDescent="0.3">
      <c r="AC49" s="23"/>
      <c r="AD49" s="23"/>
    </row>
    <row r="50" spans="29:30" s="14" customFormat="1" x14ac:dyDescent="0.3">
      <c r="AC50" s="23"/>
      <c r="AD50" s="23"/>
    </row>
    <row r="51" spans="29:30" s="14" customFormat="1" x14ac:dyDescent="0.3">
      <c r="AC51" s="23"/>
      <c r="AD51" s="23"/>
    </row>
    <row r="52" spans="29:30" s="14" customFormat="1" x14ac:dyDescent="0.3">
      <c r="AC52" s="23"/>
      <c r="AD52" s="23"/>
    </row>
    <row r="53" spans="29:30" s="14" customFormat="1" x14ac:dyDescent="0.3">
      <c r="AC53" s="23"/>
      <c r="AD53" s="23"/>
    </row>
    <row r="54" spans="29:30" s="14" customFormat="1" x14ac:dyDescent="0.3">
      <c r="AC54" s="23"/>
      <c r="AD54" s="23"/>
    </row>
    <row r="55" spans="29:30" s="14" customFormat="1" x14ac:dyDescent="0.3">
      <c r="AC55" s="23"/>
      <c r="AD55" s="23"/>
    </row>
    <row r="56" spans="29:30" s="14" customFormat="1" x14ac:dyDescent="0.3">
      <c r="AC56" s="23"/>
      <c r="AD56" s="23"/>
    </row>
    <row r="57" spans="29:30" s="14" customFormat="1" x14ac:dyDescent="0.3">
      <c r="AC57" s="23"/>
      <c r="AD57" s="23"/>
    </row>
    <row r="58" spans="29:30" s="14" customFormat="1" x14ac:dyDescent="0.3">
      <c r="AC58" s="23"/>
      <c r="AD58" s="23"/>
    </row>
    <row r="59" spans="29:30" s="14" customFormat="1" x14ac:dyDescent="0.3">
      <c r="AC59" s="23"/>
      <c r="AD59" s="23"/>
    </row>
    <row r="60" spans="29:30" s="14" customFormat="1" x14ac:dyDescent="0.3">
      <c r="AC60" s="23"/>
      <c r="AD60" s="23"/>
    </row>
    <row r="61" spans="29:30" s="14" customFormat="1" x14ac:dyDescent="0.3">
      <c r="AC61" s="23"/>
      <c r="AD61" s="23"/>
    </row>
    <row r="62" spans="29:30" s="14" customFormat="1" x14ac:dyDescent="0.3">
      <c r="AC62" s="23"/>
      <c r="AD62" s="23"/>
    </row>
    <row r="63" spans="29:30" s="14" customFormat="1" x14ac:dyDescent="0.3">
      <c r="AC63" s="23"/>
      <c r="AD63" s="23"/>
    </row>
    <row r="64" spans="29:30" s="14" customFormat="1" x14ac:dyDescent="0.3">
      <c r="AC64" s="23"/>
      <c r="AD64" s="23"/>
    </row>
    <row r="65" spans="29:30" s="14" customFormat="1" x14ac:dyDescent="0.3">
      <c r="AC65" s="23"/>
      <c r="AD65" s="23"/>
    </row>
    <row r="66" spans="29:30" s="14" customFormat="1" x14ac:dyDescent="0.3">
      <c r="AC66" s="23"/>
      <c r="AD66" s="23"/>
    </row>
    <row r="67" spans="29:30" s="14" customFormat="1" x14ac:dyDescent="0.3">
      <c r="AC67" s="23"/>
      <c r="AD67" s="23"/>
    </row>
  </sheetData>
  <autoFilter ref="A8:AD46" xr:uid="{00000000-0009-0000-0000-000000000000}">
    <filterColumn colId="2" showButton="0"/>
    <filterColumn colId="7">
      <colorFilter dxfId="0" cellColor="0"/>
    </filterColumn>
    <filterColumn colId="26" showButton="0"/>
  </autoFilter>
  <mergeCells count="67">
    <mergeCell ref="AA45:AB45"/>
    <mergeCell ref="AA46:AB46"/>
    <mergeCell ref="AA31:AB31"/>
    <mergeCell ref="AA32:AB32"/>
    <mergeCell ref="AA43:AB43"/>
    <mergeCell ref="AA38:AB38"/>
    <mergeCell ref="AA39:AB39"/>
    <mergeCell ref="AA40:AB40"/>
    <mergeCell ref="AA41:AB41"/>
    <mergeCell ref="AA42:AB42"/>
    <mergeCell ref="AA33:AB33"/>
    <mergeCell ref="AA34:AB34"/>
    <mergeCell ref="AA35:AB35"/>
    <mergeCell ref="AA36:AB36"/>
    <mergeCell ref="AA37:AB37"/>
    <mergeCell ref="F7:F8"/>
    <mergeCell ref="G7:G8"/>
    <mergeCell ref="H7:H8"/>
    <mergeCell ref="N7:N8"/>
    <mergeCell ref="AA44:AB44"/>
    <mergeCell ref="A1:E6"/>
    <mergeCell ref="R7:R8"/>
    <mergeCell ref="S7:S8"/>
    <mergeCell ref="G5:J5"/>
    <mergeCell ref="K1:M2"/>
    <mergeCell ref="G1:J1"/>
    <mergeCell ref="G2:J2"/>
    <mergeCell ref="G4:J4"/>
    <mergeCell ref="G3:J3"/>
    <mergeCell ref="K7:K8"/>
    <mergeCell ref="A7:A8"/>
    <mergeCell ref="B7:B8"/>
    <mergeCell ref="C7:D8"/>
    <mergeCell ref="E7:E8"/>
    <mergeCell ref="J7:J8"/>
    <mergeCell ref="M7:M8"/>
    <mergeCell ref="O1:AD6"/>
    <mergeCell ref="O7:O8"/>
    <mergeCell ref="W7:W8"/>
    <mergeCell ref="G6:J6"/>
    <mergeCell ref="T7:T8"/>
    <mergeCell ref="U7:U8"/>
    <mergeCell ref="X7:X8"/>
    <mergeCell ref="Y7:Y8"/>
    <mergeCell ref="V7:V8"/>
    <mergeCell ref="I7:I8"/>
    <mergeCell ref="L7:L8"/>
    <mergeCell ref="AA13:AB13"/>
    <mergeCell ref="AA14:AB14"/>
    <mergeCell ref="AA17:AB17"/>
    <mergeCell ref="AA18:AB18"/>
    <mergeCell ref="AA19:AB19"/>
    <mergeCell ref="AA7:AB8"/>
    <mergeCell ref="AA9:AB9"/>
    <mergeCell ref="AA10:AB10"/>
    <mergeCell ref="AA11:AB11"/>
    <mergeCell ref="AA12:AB12"/>
    <mergeCell ref="AA23:AB23"/>
    <mergeCell ref="AA27:AB27"/>
    <mergeCell ref="AA22:AB22"/>
    <mergeCell ref="AA15:AB15"/>
    <mergeCell ref="AA16:AB16"/>
    <mergeCell ref="AA20:AB20"/>
    <mergeCell ref="AA21:AB21"/>
    <mergeCell ref="AA24:AB24"/>
    <mergeCell ref="AA25:AB25"/>
    <mergeCell ref="AA26:AB26"/>
  </mergeCells>
  <phoneticPr fontId="7" type="noConversion"/>
  <pageMargins left="0.25" right="0.25" top="0.25" bottom="0.5" header="0.05" footer="0.3"/>
  <pageSetup paperSize="9" scale="17" orientation="landscape" r:id="rId1"/>
  <ignoredErrors>
    <ignoredError sqref="P18 P38:P42 P21:P22 P35 P31:P33 P43" numberStoredAsText="1"/>
    <ignoredError sqref="G38:G42 G27 G35 G9:G22 G43" evalError="1"/>
  </ignoredError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C81F141D761E51458F13C8DEF9DC2106" ma:contentTypeVersion="9" ma:contentTypeDescription="Luo uusi asiakirja." ma:contentTypeScope="" ma:versionID="7ed7c8efce7cd886ac9cad7c20f0bfc9">
  <xsd:schema xmlns:xsd="http://www.w3.org/2001/XMLSchema" xmlns:xs="http://www.w3.org/2001/XMLSchema" xmlns:p="http://schemas.microsoft.com/office/2006/metadata/properties" xmlns:ns2="f56ef63d-c818-4db5-ae6f-703cfb8e45d1" targetNamespace="http://schemas.microsoft.com/office/2006/metadata/properties" ma:root="true" ma:fieldsID="5a3a24a0a737563ecf8df7f13f0c4687" ns2:_="">
    <xsd:import namespace="f56ef63d-c818-4db5-ae6f-703cfb8e45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ef63d-c818-4db5-ae6f-703cfb8e4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91340B-5B2F-4646-8EC7-965C2AC9D8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6ef63d-c818-4db5-ae6f-703cfb8e4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CE2A42-ECDC-48B6-B7BB-44FDB9CBB09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56ef63d-c818-4db5-ae6f-703cfb8e45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C91B8E-E269-4357-938A-45C3D72499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Rudolphy</dc:creator>
  <cp:keywords/>
  <dc:description/>
  <cp:lastModifiedBy>Davit Gogishvili</cp:lastModifiedBy>
  <cp:revision/>
  <dcterms:created xsi:type="dcterms:W3CDTF">2021-07-14T04:35:57Z</dcterms:created>
  <dcterms:modified xsi:type="dcterms:W3CDTF">2023-08-04T13:05:44Z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0x010100C81F141D761E51458F13C8DEF9DC2106</vt:lpwstr>
  </property>
</Properties>
</file>